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Awaiting Approval (JC)\CLWET IES FILES\"/>
    </mc:Choice>
  </mc:AlternateContent>
  <xr:revisionPtr revIDLastSave="0" documentId="13_ncr:1_{A9B3F4F9-3151-44F5-A50B-9562A43237C7}" xr6:coauthVersionLast="47" xr6:coauthVersionMax="47" xr10:uidLastSave="{00000000-0000-0000-0000-000000000000}"/>
  <bookViews>
    <workbookView xWindow="28702" yWindow="37" windowWidth="28995" windowHeight="15796" xr2:uid="{96285F9E-C30B-4808-90EE-4EEDD936D440}"/>
  </bookViews>
  <sheets>
    <sheet name="FINAL IES MATRIX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1" i="5" l="1"/>
  <c r="F201" i="5"/>
  <c r="J200" i="5"/>
  <c r="F200" i="5"/>
  <c r="J199" i="5"/>
  <c r="F199" i="5"/>
  <c r="J198" i="5"/>
  <c r="F198" i="5"/>
  <c r="J197" i="5"/>
  <c r="F197" i="5"/>
  <c r="J196" i="5"/>
  <c r="F196" i="5"/>
  <c r="J195" i="5"/>
  <c r="F195" i="5"/>
  <c r="J194" i="5"/>
  <c r="F194" i="5"/>
  <c r="J193" i="5"/>
  <c r="F193" i="5"/>
  <c r="J192" i="5"/>
  <c r="F192" i="5"/>
  <c r="J191" i="5"/>
  <c r="F191" i="5"/>
  <c r="J190" i="5"/>
  <c r="F190" i="5"/>
  <c r="J189" i="5"/>
  <c r="F189" i="5"/>
  <c r="J188" i="5"/>
  <c r="F188" i="5"/>
  <c r="J187" i="5"/>
  <c r="F187" i="5"/>
  <c r="J186" i="5"/>
  <c r="F186" i="5"/>
  <c r="J185" i="5"/>
  <c r="F185" i="5"/>
  <c r="J184" i="5"/>
  <c r="F184" i="5"/>
  <c r="J183" i="5"/>
  <c r="F183" i="5"/>
  <c r="J182" i="5"/>
  <c r="F182" i="5"/>
  <c r="J181" i="5"/>
  <c r="F181" i="5"/>
  <c r="J180" i="5"/>
  <c r="F180" i="5"/>
  <c r="J179" i="5"/>
  <c r="F179" i="5"/>
  <c r="J178" i="5"/>
  <c r="F178" i="5"/>
  <c r="J177" i="5"/>
  <c r="F177" i="5"/>
  <c r="J176" i="5"/>
  <c r="F176" i="5"/>
  <c r="J175" i="5"/>
  <c r="F175" i="5"/>
  <c r="J174" i="5"/>
  <c r="F174" i="5"/>
  <c r="J173" i="5"/>
  <c r="F173" i="5"/>
  <c r="J172" i="5"/>
  <c r="F172" i="5"/>
  <c r="J171" i="5"/>
  <c r="F171" i="5"/>
  <c r="J170" i="5"/>
  <c r="F170" i="5"/>
  <c r="J169" i="5"/>
  <c r="F169" i="5"/>
  <c r="J168" i="5"/>
  <c r="F168" i="5"/>
  <c r="J167" i="5"/>
  <c r="F167" i="5"/>
  <c r="J166" i="5"/>
  <c r="F166" i="5"/>
  <c r="J165" i="5"/>
  <c r="F165" i="5"/>
  <c r="J164" i="5"/>
  <c r="F164" i="5"/>
  <c r="J163" i="5"/>
  <c r="F163" i="5"/>
  <c r="J162" i="5"/>
  <c r="F162" i="5"/>
  <c r="J161" i="5"/>
  <c r="F161" i="5"/>
  <c r="J160" i="5"/>
  <c r="F160" i="5"/>
  <c r="J159" i="5"/>
  <c r="F159" i="5"/>
  <c r="J158" i="5"/>
  <c r="F158" i="5"/>
  <c r="J157" i="5"/>
  <c r="F157" i="5"/>
  <c r="J156" i="5"/>
  <c r="F156" i="5"/>
  <c r="J155" i="5"/>
  <c r="F155" i="5"/>
  <c r="J154" i="5"/>
  <c r="F154" i="5"/>
  <c r="J153" i="5"/>
  <c r="F153" i="5"/>
  <c r="J152" i="5"/>
  <c r="F152" i="5"/>
  <c r="J101" i="5"/>
  <c r="F101" i="5"/>
  <c r="J100" i="5"/>
  <c r="F100" i="5"/>
  <c r="J99" i="5"/>
  <c r="F99" i="5"/>
  <c r="J98" i="5"/>
  <c r="F98" i="5"/>
  <c r="J97" i="5"/>
  <c r="F97" i="5"/>
  <c r="J96" i="5"/>
  <c r="F96" i="5"/>
  <c r="J95" i="5"/>
  <c r="F95" i="5"/>
  <c r="J94" i="5"/>
  <c r="F94" i="5"/>
  <c r="J93" i="5"/>
  <c r="F93" i="5"/>
  <c r="J92" i="5"/>
  <c r="F92" i="5"/>
  <c r="J91" i="5"/>
  <c r="F91" i="5"/>
  <c r="J90" i="5"/>
  <c r="F90" i="5"/>
  <c r="J89" i="5"/>
  <c r="F89" i="5"/>
  <c r="J88" i="5"/>
  <c r="F88" i="5"/>
  <c r="J87" i="5"/>
  <c r="F87" i="5"/>
  <c r="J86" i="5"/>
  <c r="F86" i="5"/>
  <c r="J85" i="5"/>
  <c r="F85" i="5"/>
  <c r="J84" i="5"/>
  <c r="F84" i="5"/>
  <c r="J83" i="5"/>
  <c r="F83" i="5"/>
  <c r="J82" i="5"/>
  <c r="F82" i="5"/>
  <c r="J81" i="5"/>
  <c r="F81" i="5"/>
  <c r="J80" i="5"/>
  <c r="F80" i="5"/>
  <c r="J79" i="5"/>
  <c r="F79" i="5"/>
  <c r="J78" i="5"/>
  <c r="F78" i="5"/>
  <c r="J77" i="5"/>
  <c r="F77" i="5"/>
  <c r="J76" i="5"/>
  <c r="F76" i="5"/>
  <c r="J75" i="5"/>
  <c r="F75" i="5"/>
  <c r="J74" i="5"/>
  <c r="F74" i="5"/>
  <c r="J73" i="5"/>
  <c r="F73" i="5"/>
  <c r="J72" i="5"/>
  <c r="F72" i="5"/>
  <c r="J71" i="5"/>
  <c r="F71" i="5"/>
  <c r="J70" i="5"/>
  <c r="F70" i="5"/>
  <c r="J69" i="5"/>
  <c r="F69" i="5"/>
  <c r="J68" i="5"/>
  <c r="F68" i="5"/>
  <c r="J67" i="5"/>
  <c r="F67" i="5"/>
  <c r="J66" i="5"/>
  <c r="F66" i="5"/>
  <c r="J65" i="5"/>
  <c r="F65" i="5"/>
  <c r="J64" i="5"/>
  <c r="F64" i="5"/>
  <c r="J63" i="5"/>
  <c r="F63" i="5"/>
  <c r="J62" i="5"/>
  <c r="F62" i="5"/>
  <c r="J61" i="5"/>
  <c r="F61" i="5"/>
  <c r="J60" i="5"/>
  <c r="F60" i="5"/>
  <c r="J59" i="5"/>
  <c r="F59" i="5"/>
  <c r="J58" i="5"/>
  <c r="F58" i="5"/>
  <c r="J57" i="5"/>
  <c r="F57" i="5"/>
  <c r="J56" i="5"/>
  <c r="F56" i="5"/>
  <c r="J55" i="5"/>
  <c r="F55" i="5"/>
  <c r="J54" i="5"/>
  <c r="F54" i="5"/>
  <c r="J53" i="5"/>
  <c r="F53" i="5"/>
  <c r="J52" i="5"/>
  <c r="F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51" i="5" l="1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</calcChain>
</file>

<file path=xl/sharedStrings.xml><?xml version="1.0" encoding="utf-8"?>
<sst xmlns="http://schemas.openxmlformats.org/spreadsheetml/2006/main" count="563" uniqueCount="373">
  <si>
    <t>TEST</t>
  </si>
  <si>
    <t>MODEL</t>
  </si>
  <si>
    <t>LUMENS</t>
  </si>
  <si>
    <t>WATTAGE</t>
  </si>
  <si>
    <t>LPW</t>
  </si>
  <si>
    <t>OPTICS</t>
  </si>
  <si>
    <t>10˚</t>
  </si>
  <si>
    <t>40˚</t>
  </si>
  <si>
    <t>10˚x30˚</t>
  </si>
  <si>
    <t>15˚x30˚</t>
  </si>
  <si>
    <t>30˚x20˚</t>
  </si>
  <si>
    <t>30˚x60˚</t>
  </si>
  <si>
    <t>60˚x20˚</t>
  </si>
  <si>
    <t>CLWET-4-RGBW-15W-1030 (ALL ON)</t>
  </si>
  <si>
    <t>CLWET-4-RGBW-15W-1030 (RED)</t>
  </si>
  <si>
    <t>CLWET-4-RGBW-15W-1030 (GREEN)</t>
  </si>
  <si>
    <t>CLWET-4-RGBW-15W-1030 (BLUE)</t>
  </si>
  <si>
    <t>CLWET-4-RGBW-15W-1030 (WHITE)</t>
  </si>
  <si>
    <t>7060-R</t>
  </si>
  <si>
    <t>7060-G</t>
  </si>
  <si>
    <t>7060-B</t>
  </si>
  <si>
    <t>7060-W</t>
  </si>
  <si>
    <t>CLWET-4-RGBW-15W-1530 (ALL ON)</t>
  </si>
  <si>
    <t>CLWET-4-RGBW-15W-1530 (RED)</t>
  </si>
  <si>
    <t>CLWET-4-RGBW-15W-1530 (GREEN)</t>
  </si>
  <si>
    <t>CLWET-4-RGBW-15W-1530 (BLUE)</t>
  </si>
  <si>
    <t>CLWET-4-RGBW-15W-1530 (WHITE)</t>
  </si>
  <si>
    <t>CLWET-4-RGBW-15W-3020 (ALL ON)</t>
  </si>
  <si>
    <t>CLWET-4-RGBW-15W-3020 (RED)</t>
  </si>
  <si>
    <t>CLWET-4-RGBW-15W-3020 (GREEN)</t>
  </si>
  <si>
    <t>CLWET-4-RGBW-15W-3020 (BLUE)</t>
  </si>
  <si>
    <t>CLWET-4-RGBW-15W-3020 (WHITE)</t>
  </si>
  <si>
    <t>CLWET-4-RGBW-15W-3060 (ALL ON)</t>
  </si>
  <si>
    <t>CLWET-4-RGBW-15W-3060-(RED)</t>
  </si>
  <si>
    <t>CLWET-4-RGBW-15W-3060-(GREEN)</t>
  </si>
  <si>
    <t>CLWET-4-RGBW-15W-3060-(BLUE)</t>
  </si>
  <si>
    <t>CLWET-4-RGBW-15W-3060-(WHITE)</t>
  </si>
  <si>
    <t>CLWET-4-RGBW-15W-40 (ALL ON)</t>
  </si>
  <si>
    <t>CLWET-4-RGBW-15W-40 (RED)</t>
  </si>
  <si>
    <t>CLWET-4-RGBW-15W-40 (GREEN)</t>
  </si>
  <si>
    <t>CLWET-4-RGBW-15W-40 (BLUE)</t>
  </si>
  <si>
    <t>CLWET-4-RGBW-15W-40 (WHITE)</t>
  </si>
  <si>
    <t>7062-R</t>
  </si>
  <si>
    <t>7062-G</t>
  </si>
  <si>
    <t>7062-B</t>
  </si>
  <si>
    <t>7062-W</t>
  </si>
  <si>
    <t>CLWET-4-RGBW-15W-6020 (ALL ON)</t>
  </si>
  <si>
    <t>CLWET-4-RGBW-15W-6020 (RED)</t>
  </si>
  <si>
    <t>CLWET-4-RGBW-15W-6020 (GREEN)</t>
  </si>
  <si>
    <t>CLWET-4-RGBW-15W-6020 (BLUE)</t>
  </si>
  <si>
    <t>CLWET-4-RGBW-15W-6020 (WHITE)</t>
  </si>
  <si>
    <t>7071-R</t>
  </si>
  <si>
    <t>7071-G</t>
  </si>
  <si>
    <t>7071-B</t>
  </si>
  <si>
    <t>7071-W</t>
  </si>
  <si>
    <t>CLWET-1-RGBW-15W-1030 (ALL ON)</t>
  </si>
  <si>
    <t>CLWET-1-RGBW-15W-1030 (RED)</t>
  </si>
  <si>
    <t>CLWET-1-RGBW-15W-1030 (GREEN)</t>
  </si>
  <si>
    <t>CLWET-1-RGBW-15W-1030 (BLUE)</t>
  </si>
  <si>
    <t>CLWET-1-RGBW-15W-1030 (WHITE)</t>
  </si>
  <si>
    <t>CLWET-1-RGBW-15W-1530 (ALL ON)</t>
  </si>
  <si>
    <t>CLWET-1-RGBW-15W-1530 (RED)</t>
  </si>
  <si>
    <t>CLWET-1-RGBW-15W-1530 (GREEN)</t>
  </si>
  <si>
    <t>CLWET-1-RGBW-15W-1530 (BLUE)</t>
  </si>
  <si>
    <t>CLWET-1-RGBW-15W-1530 (WHITE)</t>
  </si>
  <si>
    <t>CLWET-1-RGBW-15W-3020 (ALL ON)</t>
  </si>
  <si>
    <t>CLWET-1-RGBW-15W-3020 (RED)</t>
  </si>
  <si>
    <t>CLWET-1-RGBW-15W-3020 (GREEN)</t>
  </si>
  <si>
    <t>CLWET-1-RGBW-15W-3020 (BLUE)</t>
  </si>
  <si>
    <t>CLWET-1-RGBW-15W-3020 (WHITE)</t>
  </si>
  <si>
    <t>7070-R</t>
  </si>
  <si>
    <t>7070-G</t>
  </si>
  <si>
    <t>7070-B</t>
  </si>
  <si>
    <t>7070-W</t>
  </si>
  <si>
    <t>CLWET-1-RGBW-15W-3060 (ALL ON)</t>
  </si>
  <si>
    <t>CLWET-1-RGBW-15W-3060 (RED)</t>
  </si>
  <si>
    <t>CLWET-1-RGBW-15W-3060 (GREEN)</t>
  </si>
  <si>
    <t>CLWET-1-RGBW-15W-3060 (BLUE)</t>
  </si>
  <si>
    <t>CLWET-1-RGBW-15W-3060 (WHITE)</t>
  </si>
  <si>
    <t>CLWET-1-RGBW-15W-40 (ALL ON)</t>
  </si>
  <si>
    <t>CLWET-1-RGBW-15W-40 (RED)</t>
  </si>
  <si>
    <t>CLWET-1-RGBW-15W-40 (GREEN)</t>
  </si>
  <si>
    <t>CLWET-1-RGBW-15W-40 (BLUE)</t>
  </si>
  <si>
    <t>CLWET-1-RGBW-15W-40 (WHITE)</t>
  </si>
  <si>
    <t>7072-R</t>
  </si>
  <si>
    <t>7072-G</t>
  </si>
  <si>
    <t>7072-B</t>
  </si>
  <si>
    <t>7072-W</t>
  </si>
  <si>
    <t>CLWET-1-RGBW-15W-6020 (ALL ON)</t>
  </si>
  <si>
    <t>CLWET-1-RGBW-15W-6020 (RED)</t>
  </si>
  <si>
    <t>CLWET-1-RGBW-15W-6020 (GREEN)</t>
  </si>
  <si>
    <t>CLWET-1-RGBW-15W-6020 (BLUE)</t>
  </si>
  <si>
    <t>CLWET-1-RGBW-15W-6020 (WHITE)</t>
  </si>
  <si>
    <t>CLWET-1-RGBW-15W-10 (ALL ON)</t>
  </si>
  <si>
    <t>CLWET-1-RGBW-15W-10 (RED)</t>
  </si>
  <si>
    <t>CLWET-1-RGBW-15W-10 (GREEN)</t>
  </si>
  <si>
    <t>CLWET-1-RGBW-15W-10 (BLUE)</t>
  </si>
  <si>
    <t>CLWET-1-RGBW-15W-10 (WHITE)</t>
  </si>
  <si>
    <t>MAX CANDELA</t>
  </si>
  <si>
    <t>CLWET-1-RGBW-15W-6 (ALL ON)</t>
  </si>
  <si>
    <t>CLWET-1-RGBW-15W-6 (RED)</t>
  </si>
  <si>
    <t>CLWET-1-RGBW-15W-6 (GREEN)</t>
  </si>
  <si>
    <t>CLWET-1-RGBW-15W-6 (BLUE)</t>
  </si>
  <si>
    <t>CLWET-1-RGBW-15W-6 (WHITE)</t>
  </si>
  <si>
    <t>CLWET-1-RGBW-15W-4015 (ALL ON)</t>
  </si>
  <si>
    <t>CLWET-1-RGBW-15W-4015 (RED)</t>
  </si>
  <si>
    <t>CLWET-1-RGBW-15W-4015 (GREEN)</t>
  </si>
  <si>
    <t>CLWET-1-RGBW-15W-4015 (BLUE)</t>
  </si>
  <si>
    <t>CLWET-1-RGBW-15W-4015 (WHITE)</t>
  </si>
  <si>
    <t>40˚x15˚</t>
  </si>
  <si>
    <t>CLWET-4-RGBW-15W-4015 (ALL ON)</t>
  </si>
  <si>
    <t>CLWET-4-RGBW-15W-4015 (RED)</t>
  </si>
  <si>
    <t>CLWET-4-RGBW-15W-4015 (GREEN)</t>
  </si>
  <si>
    <t>CLWET-4-RGBW-15W-4015 (BLUE)</t>
  </si>
  <si>
    <t>CLWET-4-RGBW-15W-4015 (WHITE)</t>
  </si>
  <si>
    <t>CLWET-4-RGBW-15W-6 (ALL ON)</t>
  </si>
  <si>
    <t>CLWET-4-RGBW-15W-6 (RED)</t>
  </si>
  <si>
    <t>CLWET-4-RGBW-15W-6 (GREEN)</t>
  </si>
  <si>
    <t>CLWET-4-RGBW-15W-6 (BLUE)</t>
  </si>
  <si>
    <t>CLWET-4-RGBW-15W-6 (WHITE)</t>
  </si>
  <si>
    <t>6˚</t>
  </si>
  <si>
    <t>CLWET-4-RGBW-15W-10 (ALL ON)</t>
  </si>
  <si>
    <t>CLWET-4-RGBW-15W-10 (RED)</t>
  </si>
  <si>
    <t>CLWET-4-RGBW-15W-10 (GREEN)</t>
  </si>
  <si>
    <t>CLWET-4-RGBW-15W-10 (BLUE)</t>
  </si>
  <si>
    <t>CLWET-4-RGBW-15W-10 (WHITE)</t>
  </si>
  <si>
    <t>LUMENS/FT</t>
  </si>
  <si>
    <t>CLWET-1-RGBW-15W-1040 (ALL ON)</t>
  </si>
  <si>
    <t>10˚x40˚</t>
  </si>
  <si>
    <t>CLWET-1-RGBW-15W-1040 (RED)</t>
  </si>
  <si>
    <t>CLWET-1-RGBW-15W-1040 (GREEN)</t>
  </si>
  <si>
    <t>CLWET-1-RGBW-15W-1040 (BLUE)</t>
  </si>
  <si>
    <t>CLWET-1-RGBW-15W-1040 (WHITE)</t>
  </si>
  <si>
    <t>CLWET-4-RGBW-15W-1040 (ALL ON)</t>
  </si>
  <si>
    <t>CLWET-4-RGBW-15W-1040 (RED)</t>
  </si>
  <si>
    <t>CLWET-4-RGBW-15W-1040 (GREEN)</t>
  </si>
  <si>
    <t>CLWET-4-RGBW-15W-1040 (BLUE)</t>
  </si>
  <si>
    <t>CLWET-4-RGBW-15W-1040 (WHITE)</t>
  </si>
  <si>
    <t>VERT. BEAM ANGLE</t>
  </si>
  <si>
    <t>HORIZ. BEAM ANGLE</t>
  </si>
  <si>
    <t>CLWET-1-RGBW-15W-6-CLWL-1 (ALL ON)</t>
  </si>
  <si>
    <t>CLWET-1-RGBW-15W-1030-CLWL-1 (ALL ON)</t>
  </si>
  <si>
    <t>CLWET-1-RGBW-15W-3020-CLWL-1 (ALL ON)</t>
  </si>
  <si>
    <t>CLWET-1-RGBW-15W-6-CLWL-1 (RED)</t>
  </si>
  <si>
    <t>CLWET-1-RGBW-15W-6-CLWL-1 (GREEN)</t>
  </si>
  <si>
    <t>CLWET-1-RGBW-15W-6-CLWL-1 (BLUE)</t>
  </si>
  <si>
    <t>CLWET-1-RGBW-15W-6-CLWL-1 (WHITE)</t>
  </si>
  <si>
    <t>CLWET-1-RGBW-15W-10-CLWL-1 (ALL ON)</t>
  </si>
  <si>
    <t>CLWET-1-RGBW-15W-10-CLWL-1 (RED)</t>
  </si>
  <si>
    <t>CLWET-1-RGBW-15W-10-CLWL-1 (GREEN)</t>
  </si>
  <si>
    <t>CLWET-1-RGBW-15W-10-CLWL-1 (BLUE)</t>
  </si>
  <si>
    <t>CLWET-1-RGBW-15W-10-CLWL-1 (WHITE)</t>
  </si>
  <si>
    <t>CLWET-1-RGBW-15W-1030-CLWL-1 (RED)</t>
  </si>
  <si>
    <t>CLWET-1-RGBW-15W-1030-CLWL-1 (GREEN)</t>
  </si>
  <si>
    <t>CLWET-1-RGBW-15W-1030-CLWL-1 (BLUE)</t>
  </si>
  <si>
    <t>CLWET-1-RGBW-15W-1030-CLWL-1 (WHITE)</t>
  </si>
  <si>
    <t>CLWET-1-RGBW-15W-1530-CLWL-1 (ALL ON)</t>
  </si>
  <si>
    <t>CLWET-1-RGBW-15W-1530-CLWL-1 (RED)</t>
  </si>
  <si>
    <t>CLWET-1-RGBW-15W-1530-CLWL-1 (GREEN)</t>
  </si>
  <si>
    <t>CLWET-1-RGBW-15W-1530-CLWL-1 (BLUE)</t>
  </si>
  <si>
    <t>CLWET-1-RGBW-15W-1530-CLWL-1 (WHITE)</t>
  </si>
  <si>
    <t>CLWET-1-RGBW-15W-3020-CLWL-1 (RED)</t>
  </si>
  <si>
    <t>CLWET-1-RGBW-15W-3020-CLWL-1 (GREEN)</t>
  </si>
  <si>
    <t>CLWET-1-RGBW-15W-3020-CLWL-1 (BLUE)</t>
  </si>
  <si>
    <t>CLWET-1-RGBW-15W-3020-CLWL-1 (WHITE)</t>
  </si>
  <si>
    <t>CLWET-4-RGBW-15W-6-CLWL-4 (ALL ON)</t>
  </si>
  <si>
    <t>CLWET-4-RGBW-15W-6-CLWL-4 (RED)</t>
  </si>
  <si>
    <t>CLWET-4-RGBW-15W-6-CLWL-4 (GREEN)</t>
  </si>
  <si>
    <t>CLWET-4-RGBW-15W-6-CLWL-4 (BLUE)</t>
  </si>
  <si>
    <t>CLWET-4-RGBW-15W-6-CLWL-4 (WHITE)</t>
  </si>
  <si>
    <t>CLWET-4-RGBW-15W-10-CLWL-4 (ALL ON)</t>
  </si>
  <si>
    <t>CLWET-4-RGBW-15W-10-CLWL-4 (RED)</t>
  </si>
  <si>
    <t>CLWET-4-RGBW-15W-10-CLWL-4 (GREEN)</t>
  </si>
  <si>
    <t>CLWET-4-RGBW-15W-10-CLWL-4 (BLUE)</t>
  </si>
  <si>
    <t>CLWET-4-RGBW-15W-10-CLWL-4 (WHITE)</t>
  </si>
  <si>
    <t>CLWET-4-RGBW-15W-1030-CLWL-4 (ALL ON)</t>
  </si>
  <si>
    <t>CLWET-4-RGBW-15W-1030-CLWL-4 (RED)</t>
  </si>
  <si>
    <t>CLWET-4-RGBW-15W-1030-CLWL-4 (GREEN)</t>
  </si>
  <si>
    <t>CLWET-4-RGBW-15W-1030-CLWL-4 (BLUE)</t>
  </si>
  <si>
    <t>CLWET-4-RGBW-15W-1030-CLWL-4 (WHITE)</t>
  </si>
  <si>
    <t>CLWET-4-RGBW-15W-1530-CLWL-4 (ALL ON)</t>
  </si>
  <si>
    <t>CLWET-4-RGBW-15W-1530-CLWL-4 (RED)</t>
  </si>
  <si>
    <t>CLWET-4-RGBW-15W-1530-CLWL-4 (GREEN)</t>
  </si>
  <si>
    <t>CLWET-4-RGBW-15W-1530-CLWL-4 (BLUE)</t>
  </si>
  <si>
    <t>CLWET-4-RGBW-15W-1530-CLWL-4 (WHITE)</t>
  </si>
  <si>
    <t>CLWET-4-RGBW-15W-3020-CLWL-4 (ALL ON)</t>
  </si>
  <si>
    <t>CLWET-4-RGBW-15W-3020-CLWL-4 (RED)</t>
  </si>
  <si>
    <t>CLWET-4-RGBW-15W-3020-CLWL-4 (GREEN)</t>
  </si>
  <si>
    <t>CLWET-4-RGBW-15W-3020-CLWL-4 (BLUE)</t>
  </si>
  <si>
    <t>CLWET-4-RGBW-15W-3020-CLWL-4 (WHITE)</t>
  </si>
  <si>
    <t>CLWET-4-RGBW-15W-6-CLWHS-4 (ALL ON)</t>
  </si>
  <si>
    <t>CLWET-4-RGBW-15W-6-CLWHS-4 (RED)</t>
  </si>
  <si>
    <t>CLWET-4-RGBW-15W-6-CLWHS-4 (GREEN)</t>
  </si>
  <si>
    <t>CLWET-4-RGBW-15W-6-CLWHS-4 (BLUE)</t>
  </si>
  <si>
    <t>CLWET-4-RGBW-15W-6-CLWHS-4 (WHITE)</t>
  </si>
  <si>
    <t>CLWET-4-RGBW-15W-10-CLWHS-4 (ALL ON)</t>
  </si>
  <si>
    <t>CLWET-4-RGBW-15W-10-CLWHS-4 (RED)</t>
  </si>
  <si>
    <t>CLWET-4-RGBW-15W-10-CLWHS-4 (GREEN)</t>
  </si>
  <si>
    <t>CLWET-4-RGBW-15W-10-CLWHS-4 (BLUE)</t>
  </si>
  <si>
    <t>CLWET-4-RGBW-15W-10-CLWHS-4 (WHITE)</t>
  </si>
  <si>
    <t>CLWET-4-RGBW-15W-1030-CLWHS-4 (ALL ON)</t>
  </si>
  <si>
    <t>CLWET-4-RGBW-15W-1030-CLWHS-4 (RED)</t>
  </si>
  <si>
    <t>CLWET-4-RGBW-15W-1030-CLWHS-4 (GREEN)</t>
  </si>
  <si>
    <t>CLWET-4-RGBW-15W-1030-CLWHS-4 (BLUE)</t>
  </si>
  <si>
    <t>CLWET-4-RGBW-15W-1030-CLWHS-4 (WHITE)</t>
  </si>
  <si>
    <t>CLWET-4-RGBW-15W-1530-CLWHS-4 (ALL ON)</t>
  </si>
  <si>
    <t>CLWET-4-RGBW-15W-1530-CLWHS-4 (RED)</t>
  </si>
  <si>
    <t>CLWET-4-RGBW-15W-1530-CLWHS-4 (GREEN)</t>
  </si>
  <si>
    <t>CLWET-4-RGBW-15W-1530-CLWHS-4 (BLUE)</t>
  </si>
  <si>
    <t>CLWET-4-RGBW-15W-1530-CLWHS-4 (WHITE)</t>
  </si>
  <si>
    <t>CLWET-4-RGBW-15W-3020-CLWHS-4 (ALL ON)</t>
  </si>
  <si>
    <t>CLWET-4-RGBW-15W-3020-CLWHS-4 (RED)</t>
  </si>
  <si>
    <t>CLWET-4-RGBW-15W-3020-CLWHS-4 (GREEN)</t>
  </si>
  <si>
    <t>CLWET-4-RGBW-15W-3020-CLWHS-4 (BLUE)</t>
  </si>
  <si>
    <t>CLWET-4-RGBW-15W-3020-CLWHS-4 (WHITE)</t>
  </si>
  <si>
    <t>CLWET-1-RGBW-15W-6-CLWHS-1 (ALL ON)</t>
  </si>
  <si>
    <t>CLWET-1-RGBW-15W-6-CLWHS-1 (RED)</t>
  </si>
  <si>
    <t>CLWET-1-RGBW-15W-6-CLWHS-1 (GREEN)</t>
  </si>
  <si>
    <t>CLWET-1-RGBW-15W-6-CLWHS-1 (BLUE)</t>
  </si>
  <si>
    <t>CLWET-1-RGBW-15W-6-CLWHS-1 (WHITE)</t>
  </si>
  <si>
    <t>CLWET-1-RGBW-15W-10-CLWHS-1 (ALL ON)</t>
  </si>
  <si>
    <t>CLWET-1-RGBW-15W-10-CLWHS-1 (RED)</t>
  </si>
  <si>
    <t>CLWET-1-RGBW-15W-10-CLWHS-1 (GREEN)</t>
  </si>
  <si>
    <t>CLWET-1-RGBW-15W-10-CLWHS-1 (BLUE)</t>
  </si>
  <si>
    <t>CLWET-1-RGBW-15W-10-CLWHS-1 (WHITE)</t>
  </si>
  <si>
    <t>CLWET-1-RGBW-15W-1030-CLWHS-1 (ALL ON)</t>
  </si>
  <si>
    <t>CLWET-1-RGBW-15W-1030-CLWHS-1 (RED)</t>
  </si>
  <si>
    <t>CLWET-1-RGBW-15W-1030-CLWHS-1 (GREEN)</t>
  </si>
  <si>
    <t>CLWET-1-RGBW-15W-1030-CLWHS-1 (BLUE)</t>
  </si>
  <si>
    <t>CLWET-1-RGBW-15W-1030-CLWHS-1 (WHITE)</t>
  </si>
  <si>
    <t>CLWET-1-RGBW-15W-1530-CLWHS-1 (ALL ON)</t>
  </si>
  <si>
    <t>CLWET-1-RGBW-15W-1530-CLWHS-1 (RED)</t>
  </si>
  <si>
    <t>CLWET-1-RGBW-15W-1530-CLWHS-1 (GREEN)</t>
  </si>
  <si>
    <t>CLWET-1-RGBW-15W-1530-CLWHS-1 (BLUE)</t>
  </si>
  <si>
    <t>CLWET-1-RGBW-15W-1530-CLWHS-1 (WHITE)</t>
  </si>
  <si>
    <t>CLWET-1-RGBW-15W-3020-CLWHS-1 (ALL ON)</t>
  </si>
  <si>
    <t>CLWET-1-RGBW-15W-3020-CLWHS-1 (RED)</t>
  </si>
  <si>
    <t>CLWET-1-RGBW-15W-3020-CLWHS-1 (GREEN)</t>
  </si>
  <si>
    <t>CLWET-1-RGBW-15W-3020-CLWHS-1 (BLUE)</t>
  </si>
  <si>
    <t>CLWET-1-RGBW-15W-3020-CLWHS-1 (WHITE)</t>
  </si>
  <si>
    <t>8109-R</t>
  </si>
  <si>
    <t>8109-G</t>
  </si>
  <si>
    <t>8109-B</t>
  </si>
  <si>
    <t>8109-W</t>
  </si>
  <si>
    <t>8018-R</t>
  </si>
  <si>
    <t>8018-G</t>
  </si>
  <si>
    <t>8018-B</t>
  </si>
  <si>
    <t>8018-W</t>
  </si>
  <si>
    <t>8110-R</t>
  </si>
  <si>
    <t>8110-G</t>
  </si>
  <si>
    <t>8110-B</t>
  </si>
  <si>
    <t>8110-W</t>
  </si>
  <si>
    <t>8117-R</t>
  </si>
  <si>
    <t>8117-G</t>
  </si>
  <si>
    <t>8117-B</t>
  </si>
  <si>
    <t>8117-W</t>
  </si>
  <si>
    <t>8265-R</t>
  </si>
  <si>
    <t>8265-G</t>
  </si>
  <si>
    <t>8265-B</t>
  </si>
  <si>
    <t>8265-W</t>
  </si>
  <si>
    <t>7980-R</t>
  </si>
  <si>
    <t>7980-G</t>
  </si>
  <si>
    <t>7980-B</t>
  </si>
  <si>
    <t>7980-W</t>
  </si>
  <si>
    <t>8257-R</t>
  </si>
  <si>
    <t>8257-G</t>
  </si>
  <si>
    <t>8257-B</t>
  </si>
  <si>
    <t>8257-W</t>
  </si>
  <si>
    <t>8259-R</t>
  </si>
  <si>
    <t>8259-G</t>
  </si>
  <si>
    <t>8259-B</t>
  </si>
  <si>
    <t>8259-W</t>
  </si>
  <si>
    <t>8261-R</t>
  </si>
  <si>
    <t>8261-G</t>
  </si>
  <si>
    <t>8261-B</t>
  </si>
  <si>
    <t>8261-W</t>
  </si>
  <si>
    <t>8263-R</t>
  </si>
  <si>
    <t>8263-G</t>
  </si>
  <si>
    <t>8263-B</t>
  </si>
  <si>
    <t>8263-W</t>
  </si>
  <si>
    <t>8266-R</t>
  </si>
  <si>
    <t>8266-G</t>
  </si>
  <si>
    <t>8266-B</t>
  </si>
  <si>
    <t>8266-W</t>
  </si>
  <si>
    <t>8258-R</t>
  </si>
  <si>
    <t>8258-G</t>
  </si>
  <si>
    <t>8258-B</t>
  </si>
  <si>
    <t>8258-W</t>
  </si>
  <si>
    <t>8260-R</t>
  </si>
  <si>
    <t>8260-G</t>
  </si>
  <si>
    <t>8260-B</t>
  </si>
  <si>
    <t>8260-W</t>
  </si>
  <si>
    <t>8262-R</t>
  </si>
  <si>
    <t>8262-G</t>
  </si>
  <si>
    <t>8262-B</t>
  </si>
  <si>
    <t>8262-W</t>
  </si>
  <si>
    <t>8264-R</t>
  </si>
  <si>
    <t>8264-G</t>
  </si>
  <si>
    <t>8264-B</t>
  </si>
  <si>
    <t>8264-W</t>
  </si>
  <si>
    <t>8267-R</t>
  </si>
  <si>
    <t>8267-G</t>
  </si>
  <si>
    <t>8267-B</t>
  </si>
  <si>
    <t>8267-W</t>
  </si>
  <si>
    <t>8228-R</t>
  </si>
  <si>
    <t>8228-G</t>
  </si>
  <si>
    <t>8228-B</t>
  </si>
  <si>
    <t>8228-W</t>
  </si>
  <si>
    <t>8229-R</t>
  </si>
  <si>
    <t>8229-G</t>
  </si>
  <si>
    <t>8229-B</t>
  </si>
  <si>
    <t>8229-W</t>
  </si>
  <si>
    <t>8230-R</t>
  </si>
  <si>
    <t>8230-G</t>
  </si>
  <si>
    <t>8230-B</t>
  </si>
  <si>
    <t>8230-W</t>
  </si>
  <si>
    <t>8227-R</t>
  </si>
  <si>
    <t>8227-G</t>
  </si>
  <si>
    <t>8227-B</t>
  </si>
  <si>
    <t>8227-W</t>
  </si>
  <si>
    <t>8232-R</t>
  </si>
  <si>
    <t>8232-G</t>
  </si>
  <si>
    <t>8232-B</t>
  </si>
  <si>
    <t>8232-W</t>
  </si>
  <si>
    <t>8231-R</t>
  </si>
  <si>
    <t>8231-G</t>
  </si>
  <si>
    <t>8231-B</t>
  </si>
  <si>
    <t>8231-W</t>
  </si>
  <si>
    <t>8226-R</t>
  </si>
  <si>
    <t>8226-G</t>
  </si>
  <si>
    <t>8226-B</t>
  </si>
  <si>
    <t>8226-W</t>
  </si>
  <si>
    <t>8244-R</t>
  </si>
  <si>
    <t>8244-G</t>
  </si>
  <si>
    <t>8244-B</t>
  </si>
  <si>
    <t>8244-W</t>
  </si>
  <si>
    <t>8246-R</t>
  </si>
  <si>
    <t>8246-G</t>
  </si>
  <si>
    <t>8246-B</t>
  </si>
  <si>
    <t>8246-W</t>
  </si>
  <si>
    <t>8245-R</t>
  </si>
  <si>
    <t>8245-G</t>
  </si>
  <si>
    <t>8245-B</t>
  </si>
  <si>
    <t>8245-W</t>
  </si>
  <si>
    <t>8248-R</t>
  </si>
  <si>
    <t>8248-G</t>
  </si>
  <si>
    <t>8248-B</t>
  </si>
  <si>
    <t>8248-W</t>
  </si>
  <si>
    <t>8247-R</t>
  </si>
  <si>
    <t>8247-G</t>
  </si>
  <si>
    <t>8247-B</t>
  </si>
  <si>
    <t>8247-W</t>
  </si>
  <si>
    <t>8256-R</t>
  </si>
  <si>
    <t>8256-G</t>
  </si>
  <si>
    <t>8256-B</t>
  </si>
  <si>
    <t>8256-W</t>
  </si>
  <si>
    <t>8251-R</t>
  </si>
  <si>
    <t>8251-G</t>
  </si>
  <si>
    <t>8251-B</t>
  </si>
  <si>
    <t>8251-W</t>
  </si>
  <si>
    <t>8250-R</t>
  </si>
  <si>
    <t>8250-G</t>
  </si>
  <si>
    <t>8250-B</t>
  </si>
  <si>
    <t>8250-W</t>
  </si>
  <si>
    <t>8249-R</t>
  </si>
  <si>
    <t>8249-G</t>
  </si>
  <si>
    <t>8249-B</t>
  </si>
  <si>
    <t>8249-W</t>
  </si>
  <si>
    <t>8255-R</t>
  </si>
  <si>
    <t>8255-G</t>
  </si>
  <si>
    <t>8255-B</t>
  </si>
  <si>
    <t>8255-W</t>
  </si>
  <si>
    <t>REV B GM 7/30/2024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</si>
</sst>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0" fontId="0" fillId="5" borderId="3" xfId="0" applyFill="1" applyBorder="1"/>
    <xf numFmtId="0" fontId="0" fillId="5" borderId="3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6" xfId="0" applyFill="1" applyBorder="1"/>
    <xf numFmtId="0" fontId="0" fillId="5" borderId="6" xfId="0" applyFill="1" applyBorder="1" applyAlignment="1">
      <alignment horizontal="center"/>
    </xf>
    <xf numFmtId="0" fontId="0" fillId="9" borderId="3" xfId="0" applyFill="1" applyBorder="1"/>
    <xf numFmtId="0" fontId="0" fillId="9" borderId="3" xfId="0" applyFill="1" applyBorder="1" applyAlignment="1">
      <alignment horizontal="center"/>
    </xf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0" fontId="0" fillId="9" borderId="6" xfId="0" applyFill="1" applyBorder="1"/>
    <xf numFmtId="0" fontId="0" fillId="9" borderId="6" xfId="0" applyFill="1" applyBorder="1" applyAlignment="1">
      <alignment horizontal="center"/>
    </xf>
    <xf numFmtId="0" fontId="0" fillId="10" borderId="3" xfId="0" applyFill="1" applyBorder="1"/>
    <xf numFmtId="0" fontId="0" fillId="10" borderId="3" xfId="0" applyFill="1" applyBorder="1" applyAlignment="1">
      <alignment horizontal="center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0" fontId="0" fillId="10" borderId="6" xfId="0" applyFill="1" applyBorder="1"/>
    <xf numFmtId="0" fontId="0" fillId="10" borderId="6" xfId="0" applyFill="1" applyBorder="1" applyAlignment="1">
      <alignment horizontal="center"/>
    </xf>
    <xf numFmtId="0" fontId="0" fillId="11" borderId="3" xfId="0" applyFill="1" applyBorder="1"/>
    <xf numFmtId="0" fontId="0" fillId="11" borderId="3" xfId="0" applyFill="1" applyBorder="1" applyAlignment="1">
      <alignment horizontal="center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0" fontId="0" fillId="11" borderId="6" xfId="0" applyFill="1" applyBorder="1"/>
    <xf numFmtId="0" fontId="0" fillId="11" borderId="6" xfId="0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165" fontId="0" fillId="5" borderId="3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0" fillId="5" borderId="6" xfId="0" applyNumberFormat="1" applyFill="1" applyBorder="1" applyAlignment="1">
      <alignment horizontal="center"/>
    </xf>
    <xf numFmtId="165" fontId="0" fillId="9" borderId="3" xfId="0" applyNumberFormat="1" applyFill="1" applyBorder="1" applyAlignment="1">
      <alignment horizontal="center"/>
    </xf>
    <xf numFmtId="165" fontId="0" fillId="9" borderId="1" xfId="0" applyNumberFormat="1" applyFill="1" applyBorder="1" applyAlignment="1">
      <alignment horizontal="center"/>
    </xf>
    <xf numFmtId="165" fontId="0" fillId="9" borderId="6" xfId="0" applyNumberFormat="1" applyFill="1" applyBorder="1" applyAlignment="1">
      <alignment horizontal="center"/>
    </xf>
    <xf numFmtId="165" fontId="0" fillId="10" borderId="3" xfId="0" applyNumberFormat="1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165" fontId="0" fillId="10" borderId="6" xfId="0" applyNumberFormat="1" applyFill="1" applyBorder="1" applyAlignment="1">
      <alignment horizontal="center"/>
    </xf>
    <xf numFmtId="165" fontId="0" fillId="11" borderId="3" xfId="0" applyNumberFormat="1" applyFill="1" applyBorder="1" applyAlignment="1">
      <alignment horizontal="center"/>
    </xf>
    <xf numFmtId="165" fontId="0" fillId="11" borderId="1" xfId="0" applyNumberFormat="1" applyFill="1" applyBorder="1" applyAlignment="1">
      <alignment horizontal="center"/>
    </xf>
    <xf numFmtId="165" fontId="0" fillId="11" borderId="6" xfId="0" applyNumberFormat="1" applyFill="1" applyBorder="1" applyAlignment="1">
      <alignment horizontal="center"/>
    </xf>
    <xf numFmtId="0" fontId="0" fillId="6" borderId="3" xfId="0" applyFill="1" applyBorder="1"/>
    <xf numFmtId="0" fontId="0" fillId="6" borderId="3" xfId="0" applyFill="1" applyBorder="1" applyAlignment="1">
      <alignment horizontal="center"/>
    </xf>
    <xf numFmtId="165" fontId="0" fillId="6" borderId="3" xfId="0" applyNumberFormat="1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6" borderId="6" xfId="0" applyFill="1" applyBorder="1"/>
    <xf numFmtId="0" fontId="0" fillId="6" borderId="6" xfId="0" applyFill="1" applyBorder="1" applyAlignment="1">
      <alignment horizontal="center"/>
    </xf>
    <xf numFmtId="165" fontId="0" fillId="6" borderId="6" xfId="0" applyNumberFormat="1" applyFill="1" applyBorder="1" applyAlignment="1">
      <alignment horizontal="center"/>
    </xf>
    <xf numFmtId="0" fontId="0" fillId="7" borderId="3" xfId="0" applyFill="1" applyBorder="1"/>
    <xf numFmtId="0" fontId="0" fillId="7" borderId="3" xfId="0" applyFill="1" applyBorder="1" applyAlignment="1">
      <alignment horizontal="center"/>
    </xf>
    <xf numFmtId="165" fontId="0" fillId="7" borderId="3" xfId="0" applyNumberFormat="1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165" fontId="0" fillId="7" borderId="1" xfId="0" applyNumberFormat="1" applyFill="1" applyBorder="1" applyAlignment="1">
      <alignment horizontal="center"/>
    </xf>
    <xf numFmtId="0" fontId="0" fillId="7" borderId="6" xfId="0" applyFill="1" applyBorder="1"/>
    <xf numFmtId="0" fontId="0" fillId="7" borderId="6" xfId="0" applyFill="1" applyBorder="1" applyAlignment="1">
      <alignment horizontal="center"/>
    </xf>
    <xf numFmtId="165" fontId="0" fillId="7" borderId="6" xfId="0" applyNumberFormat="1" applyFill="1" applyBorder="1" applyAlignment="1">
      <alignment horizontal="center"/>
    </xf>
    <xf numFmtId="0" fontId="0" fillId="8" borderId="3" xfId="0" applyFill="1" applyBorder="1"/>
    <xf numFmtId="0" fontId="0" fillId="8" borderId="3" xfId="0" applyFill="1" applyBorder="1" applyAlignment="1">
      <alignment horizontal="center"/>
    </xf>
    <xf numFmtId="165" fontId="0" fillId="8" borderId="3" xfId="0" applyNumberFormat="1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165" fontId="0" fillId="8" borderId="1" xfId="0" applyNumberFormat="1" applyFill="1" applyBorder="1" applyAlignment="1">
      <alignment horizontal="center"/>
    </xf>
    <xf numFmtId="0" fontId="0" fillId="8" borderId="6" xfId="0" applyFill="1" applyBorder="1"/>
    <xf numFmtId="0" fontId="0" fillId="8" borderId="6" xfId="0" applyFill="1" applyBorder="1" applyAlignment="1">
      <alignment horizontal="center"/>
    </xf>
    <xf numFmtId="165" fontId="0" fillId="8" borderId="6" xfId="0" applyNumberFormat="1" applyFill="1" applyBorder="1" applyAlignment="1">
      <alignment horizontal="center"/>
    </xf>
    <xf numFmtId="0" fontId="0" fillId="12" borderId="3" xfId="0" applyFill="1" applyBorder="1"/>
    <xf numFmtId="0" fontId="0" fillId="12" borderId="3" xfId="0" applyFill="1" applyBorder="1" applyAlignment="1">
      <alignment horizontal="center"/>
    </xf>
    <xf numFmtId="165" fontId="0" fillId="12" borderId="3" xfId="0" applyNumberFormat="1" applyFill="1" applyBorder="1" applyAlignment="1">
      <alignment horizontal="center"/>
    </xf>
    <xf numFmtId="0" fontId="0" fillId="12" borderId="1" xfId="0" applyFill="1" applyBorder="1"/>
    <xf numFmtId="0" fontId="0" fillId="12" borderId="1" xfId="0" applyFill="1" applyBorder="1" applyAlignment="1">
      <alignment horizontal="center"/>
    </xf>
    <xf numFmtId="165" fontId="0" fillId="12" borderId="1" xfId="0" applyNumberFormat="1" applyFill="1" applyBorder="1" applyAlignment="1">
      <alignment horizontal="center"/>
    </xf>
    <xf numFmtId="0" fontId="0" fillId="12" borderId="6" xfId="0" applyFill="1" applyBorder="1"/>
    <xf numFmtId="0" fontId="0" fillId="12" borderId="6" xfId="0" applyFill="1" applyBorder="1" applyAlignment="1">
      <alignment horizontal="center"/>
    </xf>
    <xf numFmtId="165" fontId="0" fillId="12" borderId="6" xfId="0" applyNumberFormat="1" applyFill="1" applyBorder="1" applyAlignment="1">
      <alignment horizontal="center"/>
    </xf>
    <xf numFmtId="0" fontId="0" fillId="13" borderId="3" xfId="0" applyFill="1" applyBorder="1"/>
    <xf numFmtId="0" fontId="0" fillId="13" borderId="3" xfId="0" applyFill="1" applyBorder="1" applyAlignment="1">
      <alignment horizontal="center"/>
    </xf>
    <xf numFmtId="165" fontId="0" fillId="13" borderId="3" xfId="0" applyNumberFormat="1" applyFill="1" applyBorder="1" applyAlignment="1">
      <alignment horizontal="center"/>
    </xf>
    <xf numFmtId="0" fontId="0" fillId="13" borderId="1" xfId="0" applyFill="1" applyBorder="1"/>
    <xf numFmtId="0" fontId="0" fillId="13" borderId="1" xfId="0" applyFill="1" applyBorder="1" applyAlignment="1">
      <alignment horizontal="center"/>
    </xf>
    <xf numFmtId="165" fontId="0" fillId="13" borderId="1" xfId="0" applyNumberFormat="1" applyFill="1" applyBorder="1" applyAlignment="1">
      <alignment horizontal="center"/>
    </xf>
    <xf numFmtId="0" fontId="0" fillId="13" borderId="6" xfId="0" applyFill="1" applyBorder="1"/>
    <xf numFmtId="0" fontId="0" fillId="13" borderId="6" xfId="0" applyFill="1" applyBorder="1" applyAlignment="1">
      <alignment horizontal="center"/>
    </xf>
    <xf numFmtId="165" fontId="0" fillId="13" borderId="6" xfId="0" applyNumberFormat="1" applyFill="1" applyBorder="1" applyAlignment="1">
      <alignment horizontal="center"/>
    </xf>
    <xf numFmtId="0" fontId="0" fillId="14" borderId="3" xfId="0" applyFill="1" applyBorder="1"/>
    <xf numFmtId="0" fontId="0" fillId="14" borderId="3" xfId="0" applyFill="1" applyBorder="1" applyAlignment="1">
      <alignment horizontal="center"/>
    </xf>
    <xf numFmtId="165" fontId="0" fillId="14" borderId="3" xfId="0" applyNumberFormat="1" applyFill="1" applyBorder="1" applyAlignment="1">
      <alignment horizontal="center"/>
    </xf>
    <xf numFmtId="0" fontId="0" fillId="14" borderId="1" xfId="0" applyFill="1" applyBorder="1"/>
    <xf numFmtId="0" fontId="0" fillId="14" borderId="1" xfId="0" applyFill="1" applyBorder="1" applyAlignment="1">
      <alignment horizontal="center"/>
    </xf>
    <xf numFmtId="165" fontId="0" fillId="14" borderId="1" xfId="0" applyNumberFormat="1" applyFill="1" applyBorder="1" applyAlignment="1">
      <alignment horizontal="center"/>
    </xf>
    <xf numFmtId="0" fontId="0" fillId="14" borderId="6" xfId="0" applyFill="1" applyBorder="1"/>
    <xf numFmtId="0" fontId="0" fillId="14" borderId="6" xfId="0" applyFill="1" applyBorder="1" applyAlignment="1">
      <alignment horizontal="center"/>
    </xf>
    <xf numFmtId="165" fontId="0" fillId="14" borderId="6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6" borderId="3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164" fontId="0" fillId="7" borderId="3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7" borderId="6" xfId="0" applyNumberFormat="1" applyFill="1" applyBorder="1" applyAlignment="1">
      <alignment horizontal="center"/>
    </xf>
    <xf numFmtId="164" fontId="0" fillId="8" borderId="3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4" fontId="0" fillId="8" borderId="6" xfId="0" applyNumberFormat="1" applyFill="1" applyBorder="1" applyAlignment="1">
      <alignment horizontal="center"/>
    </xf>
    <xf numFmtId="164" fontId="0" fillId="12" borderId="3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/>
    </xf>
    <xf numFmtId="164" fontId="0" fillId="12" borderId="6" xfId="0" applyNumberFormat="1" applyFill="1" applyBorder="1" applyAlignment="1">
      <alignment horizontal="center"/>
    </xf>
    <xf numFmtId="164" fontId="0" fillId="13" borderId="3" xfId="0" applyNumberFormat="1" applyFill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center"/>
    </xf>
    <xf numFmtId="164" fontId="0" fillId="14" borderId="3" xfId="0" applyNumberFormat="1" applyFill="1" applyBorder="1" applyAlignment="1">
      <alignment horizontal="center"/>
    </xf>
    <xf numFmtId="164" fontId="0" fillId="14" borderId="1" xfId="0" applyNumberFormat="1" applyFill="1" applyBorder="1" applyAlignment="1">
      <alignment horizontal="center"/>
    </xf>
    <xf numFmtId="164" fontId="0" fillId="14" borderId="6" xfId="0" applyNumberFormat="1" applyFill="1" applyBorder="1" applyAlignment="1">
      <alignment horizontal="center"/>
    </xf>
    <xf numFmtId="164" fontId="0" fillId="9" borderId="3" xfId="0" applyNumberFormat="1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164" fontId="0" fillId="9" borderId="6" xfId="0" applyNumberFormat="1" applyFill="1" applyBorder="1" applyAlignment="1">
      <alignment horizontal="center"/>
    </xf>
    <xf numFmtId="164" fontId="0" fillId="10" borderId="3" xfId="0" applyNumberFormat="1" applyFill="1" applyBorder="1" applyAlignment="1">
      <alignment horizontal="center"/>
    </xf>
    <xf numFmtId="164" fontId="0" fillId="10" borderId="1" xfId="0" applyNumberFormat="1" applyFill="1" applyBorder="1" applyAlignment="1">
      <alignment horizontal="center"/>
    </xf>
    <xf numFmtId="164" fontId="0" fillId="10" borderId="6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/>
    </xf>
    <xf numFmtId="164" fontId="0" fillId="11" borderId="1" xfId="0" applyNumberFormat="1" applyFill="1" applyBorder="1" applyAlignment="1">
      <alignment horizontal="center"/>
    </xf>
    <xf numFmtId="164" fontId="0" fillId="11" borderId="6" xfId="0" applyNumberFormat="1" applyFill="1" applyBorder="1" applyAlignment="1">
      <alignment horizontal="center"/>
    </xf>
    <xf numFmtId="0" fontId="0" fillId="3" borderId="2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4" borderId="2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0" fillId="5" borderId="2" xfId="0" applyFill="1" applyBorder="1" applyAlignment="1">
      <alignment horizontal="right"/>
    </xf>
    <xf numFmtId="0" fontId="0" fillId="5" borderId="4" xfId="0" applyFill="1" applyBorder="1" applyAlignment="1">
      <alignment horizontal="right"/>
    </xf>
    <xf numFmtId="0" fontId="0" fillId="5" borderId="5" xfId="0" applyFill="1" applyBorder="1" applyAlignment="1">
      <alignment horizontal="right"/>
    </xf>
    <xf numFmtId="0" fontId="0" fillId="6" borderId="2" xfId="0" applyFill="1" applyBorder="1" applyAlignment="1">
      <alignment horizontal="right"/>
    </xf>
    <xf numFmtId="0" fontId="0" fillId="6" borderId="4" xfId="0" applyFill="1" applyBorder="1" applyAlignment="1">
      <alignment horizontal="right"/>
    </xf>
    <xf numFmtId="0" fontId="0" fillId="6" borderId="5" xfId="0" applyFill="1" applyBorder="1" applyAlignment="1">
      <alignment horizontal="right"/>
    </xf>
    <xf numFmtId="0" fontId="0" fillId="7" borderId="2" xfId="0" applyFill="1" applyBorder="1" applyAlignment="1">
      <alignment horizontal="right"/>
    </xf>
    <xf numFmtId="0" fontId="0" fillId="7" borderId="4" xfId="0" applyFill="1" applyBorder="1" applyAlignment="1">
      <alignment horizontal="right"/>
    </xf>
    <xf numFmtId="0" fontId="0" fillId="7" borderId="5" xfId="0" applyFill="1" applyBorder="1" applyAlignment="1">
      <alignment horizontal="right"/>
    </xf>
    <xf numFmtId="0" fontId="0" fillId="8" borderId="2" xfId="0" applyFill="1" applyBorder="1" applyAlignment="1">
      <alignment horizontal="right"/>
    </xf>
    <xf numFmtId="0" fontId="0" fillId="8" borderId="4" xfId="0" applyFill="1" applyBorder="1" applyAlignment="1">
      <alignment horizontal="right"/>
    </xf>
    <xf numFmtId="0" fontId="0" fillId="8" borderId="5" xfId="0" applyFill="1" applyBorder="1" applyAlignment="1">
      <alignment horizontal="right"/>
    </xf>
    <xf numFmtId="0" fontId="0" fillId="12" borderId="2" xfId="0" applyFill="1" applyBorder="1" applyAlignment="1">
      <alignment horizontal="right"/>
    </xf>
    <xf numFmtId="0" fontId="0" fillId="12" borderId="4" xfId="0" applyFill="1" applyBorder="1" applyAlignment="1">
      <alignment horizontal="right"/>
    </xf>
    <xf numFmtId="0" fontId="0" fillId="12" borderId="5" xfId="0" applyFill="1" applyBorder="1" applyAlignment="1">
      <alignment horizontal="right"/>
    </xf>
    <xf numFmtId="0" fontId="0" fillId="13" borderId="2" xfId="0" applyFill="1" applyBorder="1" applyAlignment="1">
      <alignment horizontal="right"/>
    </xf>
    <xf numFmtId="0" fontId="0" fillId="13" borderId="4" xfId="0" applyFill="1" applyBorder="1" applyAlignment="1">
      <alignment horizontal="right"/>
    </xf>
    <xf numFmtId="0" fontId="0" fillId="13" borderId="5" xfId="0" applyFill="1" applyBorder="1" applyAlignment="1">
      <alignment horizontal="right"/>
    </xf>
    <xf numFmtId="0" fontId="0" fillId="14" borderId="2" xfId="0" applyFill="1" applyBorder="1" applyAlignment="1">
      <alignment horizontal="right"/>
    </xf>
    <xf numFmtId="0" fontId="0" fillId="14" borderId="4" xfId="0" applyFill="1" applyBorder="1" applyAlignment="1">
      <alignment horizontal="right"/>
    </xf>
    <xf numFmtId="0" fontId="0" fillId="14" borderId="5" xfId="0" applyFill="1" applyBorder="1" applyAlignment="1">
      <alignment horizontal="right"/>
    </xf>
    <xf numFmtId="0" fontId="0" fillId="9" borderId="2" xfId="0" applyFill="1" applyBorder="1" applyAlignment="1">
      <alignment horizontal="right"/>
    </xf>
    <xf numFmtId="0" fontId="0" fillId="9" borderId="4" xfId="0" applyFill="1" applyBorder="1" applyAlignment="1">
      <alignment horizontal="right"/>
    </xf>
    <xf numFmtId="0" fontId="0" fillId="9" borderId="5" xfId="0" applyFill="1" applyBorder="1" applyAlignment="1">
      <alignment horizontal="right"/>
    </xf>
    <xf numFmtId="0" fontId="0" fillId="10" borderId="2" xfId="0" applyFill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10" borderId="5" xfId="0" applyFill="1" applyBorder="1" applyAlignment="1">
      <alignment horizontal="right"/>
    </xf>
    <xf numFmtId="0" fontId="0" fillId="11" borderId="2" xfId="0" applyFill="1" applyBorder="1" applyAlignment="1">
      <alignment horizontal="right"/>
    </xf>
    <xf numFmtId="0" fontId="0" fillId="11" borderId="4" xfId="0" applyFill="1" applyBorder="1" applyAlignment="1">
      <alignment horizontal="right"/>
    </xf>
    <xf numFmtId="0" fontId="0" fillId="11" borderId="5" xfId="0" applyFill="1" applyBorder="1" applyAlignment="1">
      <alignment horizontal="right"/>
    </xf>
    <xf numFmtId="0" fontId="0" fillId="0" borderId="0" xfId="0" applyAlignment="1">
      <alignment horizontal="right"/>
    </xf>
    <xf numFmtId="1" fontId="0" fillId="3" borderId="7" xfId="0" applyNumberFormat="1" applyFill="1" applyBorder="1" applyAlignment="1">
      <alignment horizontal="center"/>
    </xf>
    <xf numFmtId="1" fontId="0" fillId="3" borderId="8" xfId="0" applyNumberFormat="1" applyFill="1" applyBorder="1" applyAlignment="1">
      <alignment horizontal="center"/>
    </xf>
    <xf numFmtId="1" fontId="0" fillId="3" borderId="9" xfId="0" applyNumberFormat="1" applyFill="1" applyBorder="1" applyAlignment="1">
      <alignment horizontal="center"/>
    </xf>
    <xf numFmtId="1" fontId="0" fillId="4" borderId="7" xfId="0" applyNumberFormat="1" applyFill="1" applyBorder="1" applyAlignment="1">
      <alignment horizontal="center"/>
    </xf>
    <xf numFmtId="1" fontId="0" fillId="4" borderId="8" xfId="0" applyNumberFormat="1" applyFill="1" applyBorder="1" applyAlignment="1">
      <alignment horizontal="center"/>
    </xf>
    <xf numFmtId="1" fontId="0" fillId="4" borderId="9" xfId="0" applyNumberFormat="1" applyFill="1" applyBorder="1" applyAlignment="1">
      <alignment horizontal="center"/>
    </xf>
    <xf numFmtId="1" fontId="0" fillId="5" borderId="7" xfId="0" applyNumberFormat="1" applyFill="1" applyBorder="1" applyAlignment="1">
      <alignment horizontal="center"/>
    </xf>
    <xf numFmtId="1" fontId="0" fillId="5" borderId="8" xfId="0" applyNumberFormat="1" applyFill="1" applyBorder="1" applyAlignment="1">
      <alignment horizontal="center"/>
    </xf>
    <xf numFmtId="1" fontId="0" fillId="5" borderId="9" xfId="0" applyNumberFormat="1" applyFill="1" applyBorder="1" applyAlignment="1">
      <alignment horizontal="center"/>
    </xf>
    <xf numFmtId="1" fontId="0" fillId="6" borderId="7" xfId="0" applyNumberFormat="1" applyFill="1" applyBorder="1" applyAlignment="1">
      <alignment horizontal="center"/>
    </xf>
    <xf numFmtId="1" fontId="0" fillId="6" borderId="8" xfId="0" applyNumberFormat="1" applyFill="1" applyBorder="1" applyAlignment="1">
      <alignment horizontal="center"/>
    </xf>
    <xf numFmtId="1" fontId="0" fillId="6" borderId="9" xfId="0" applyNumberFormat="1" applyFill="1" applyBorder="1" applyAlignment="1">
      <alignment horizontal="center"/>
    </xf>
    <xf numFmtId="1" fontId="0" fillId="7" borderId="7" xfId="0" applyNumberFormat="1" applyFill="1" applyBorder="1" applyAlignment="1">
      <alignment horizontal="center"/>
    </xf>
    <xf numFmtId="1" fontId="0" fillId="7" borderId="8" xfId="0" applyNumberFormat="1" applyFill="1" applyBorder="1" applyAlignment="1">
      <alignment horizontal="center"/>
    </xf>
    <xf numFmtId="1" fontId="0" fillId="7" borderId="9" xfId="0" applyNumberFormat="1" applyFill="1" applyBorder="1" applyAlignment="1">
      <alignment horizontal="center"/>
    </xf>
    <xf numFmtId="1" fontId="0" fillId="8" borderId="7" xfId="0" applyNumberFormat="1" applyFill="1" applyBorder="1" applyAlignment="1">
      <alignment horizontal="center"/>
    </xf>
    <xf numFmtId="1" fontId="0" fillId="8" borderId="8" xfId="0" applyNumberFormat="1" applyFill="1" applyBorder="1" applyAlignment="1">
      <alignment horizontal="center"/>
    </xf>
    <xf numFmtId="1" fontId="0" fillId="8" borderId="9" xfId="0" applyNumberFormat="1" applyFill="1" applyBorder="1" applyAlignment="1">
      <alignment horizontal="center"/>
    </xf>
    <xf numFmtId="1" fontId="0" fillId="12" borderId="7" xfId="0" applyNumberFormat="1" applyFill="1" applyBorder="1" applyAlignment="1">
      <alignment horizontal="center"/>
    </xf>
    <xf numFmtId="1" fontId="0" fillId="12" borderId="8" xfId="0" applyNumberFormat="1" applyFill="1" applyBorder="1" applyAlignment="1">
      <alignment horizontal="center"/>
    </xf>
    <xf numFmtId="1" fontId="0" fillId="12" borderId="9" xfId="0" applyNumberFormat="1" applyFill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1" fontId="0" fillId="13" borderId="9" xfId="0" applyNumberFormat="1" applyFill="1" applyBorder="1" applyAlignment="1">
      <alignment horizontal="center"/>
    </xf>
    <xf numFmtId="1" fontId="0" fillId="14" borderId="7" xfId="0" applyNumberFormat="1" applyFill="1" applyBorder="1" applyAlignment="1">
      <alignment horizontal="center"/>
    </xf>
    <xf numFmtId="1" fontId="0" fillId="14" borderId="8" xfId="0" applyNumberFormat="1" applyFill="1" applyBorder="1" applyAlignment="1">
      <alignment horizontal="center"/>
    </xf>
    <xf numFmtId="1" fontId="0" fillId="14" borderId="9" xfId="0" applyNumberFormat="1" applyFill="1" applyBorder="1" applyAlignment="1">
      <alignment horizontal="center"/>
    </xf>
    <xf numFmtId="1" fontId="0" fillId="9" borderId="7" xfId="0" applyNumberFormat="1" applyFill="1" applyBorder="1" applyAlignment="1">
      <alignment horizontal="center"/>
    </xf>
    <xf numFmtId="1" fontId="0" fillId="9" borderId="8" xfId="0" applyNumberFormat="1" applyFill="1" applyBorder="1" applyAlignment="1">
      <alignment horizontal="center"/>
    </xf>
    <xf numFmtId="1" fontId="0" fillId="9" borderId="9" xfId="0" applyNumberFormat="1" applyFill="1" applyBorder="1" applyAlignment="1">
      <alignment horizontal="center"/>
    </xf>
    <xf numFmtId="1" fontId="0" fillId="10" borderId="7" xfId="0" applyNumberFormat="1" applyFill="1" applyBorder="1" applyAlignment="1">
      <alignment horizontal="center"/>
    </xf>
    <xf numFmtId="1" fontId="0" fillId="10" borderId="8" xfId="0" applyNumberFormat="1" applyFill="1" applyBorder="1" applyAlignment="1">
      <alignment horizontal="center"/>
    </xf>
    <xf numFmtId="1" fontId="0" fillId="10" borderId="9" xfId="0" applyNumberFormat="1" applyFill="1" applyBorder="1" applyAlignment="1">
      <alignment horizontal="center"/>
    </xf>
    <xf numFmtId="1" fontId="0" fillId="11" borderId="7" xfId="0" applyNumberFormat="1" applyFill="1" applyBorder="1" applyAlignment="1">
      <alignment horizontal="center"/>
    </xf>
    <xf numFmtId="1" fontId="0" fillId="11" borderId="8" xfId="0" applyNumberFormat="1" applyFill="1" applyBorder="1" applyAlignment="1">
      <alignment horizontal="center"/>
    </xf>
    <xf numFmtId="1" fontId="0" fillId="11" borderId="9" xfId="0" applyNumberFormat="1" applyFill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2</xdr:row>
      <xdr:rowOff>104775</xdr:rowOff>
    </xdr:from>
    <xdr:to>
      <xdr:col>14</xdr:col>
      <xdr:colOff>202220</xdr:colOff>
      <xdr:row>22</xdr:row>
      <xdr:rowOff>183449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953474-D937-96C3-4891-E0C2BC897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6725" y="714375"/>
          <a:ext cx="2076740" cy="40772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FF996-8C4D-4F23-9AA3-E1A11D773D46}">
  <dimension ref="A1:J582"/>
  <sheetViews>
    <sheetView tabSelected="1" workbookViewId="0">
      <selection activeCell="N28" sqref="N28"/>
    </sheetView>
  </sheetViews>
  <sheetFormatPr defaultRowHeight="14.25" x14ac:dyDescent="0.45"/>
  <cols>
    <col min="2" max="2" width="41.73046875" bestFit="1" customWidth="1"/>
    <col min="3" max="3" width="10.59765625" customWidth="1"/>
    <col min="4" max="4" width="11.59765625" customWidth="1"/>
    <col min="5" max="5" width="13.265625" customWidth="1"/>
    <col min="7" max="7" width="16.59765625" customWidth="1"/>
    <col min="8" max="8" width="16.1328125" customWidth="1"/>
    <col min="9" max="9" width="12.3984375" customWidth="1"/>
    <col min="10" max="10" width="14.59765625" customWidth="1"/>
  </cols>
  <sheetData>
    <row r="1" spans="1:10" ht="31.9" thickBot="1" x14ac:dyDescent="0.5">
      <c r="A1" s="1" t="s">
        <v>0</v>
      </c>
      <c r="B1" s="2" t="s">
        <v>1</v>
      </c>
      <c r="C1" s="2" t="s">
        <v>5</v>
      </c>
      <c r="D1" s="2" t="s">
        <v>2</v>
      </c>
      <c r="E1" s="2" t="s">
        <v>3</v>
      </c>
      <c r="F1" s="2" t="s">
        <v>4</v>
      </c>
      <c r="G1" s="2" t="s">
        <v>138</v>
      </c>
      <c r="H1" s="2" t="s">
        <v>139</v>
      </c>
      <c r="I1" s="2" t="s">
        <v>98</v>
      </c>
      <c r="J1" s="3" t="s">
        <v>126</v>
      </c>
    </row>
    <row r="2" spans="1:10" ht="15.95" customHeight="1" x14ac:dyDescent="0.45">
      <c r="A2" s="148">
        <v>8008</v>
      </c>
      <c r="B2" s="4" t="s">
        <v>99</v>
      </c>
      <c r="C2" s="5" t="s">
        <v>120</v>
      </c>
      <c r="D2" s="40">
        <v>692.6</v>
      </c>
      <c r="E2" s="5">
        <v>15.8</v>
      </c>
      <c r="F2" s="112">
        <f>D2/E2</f>
        <v>43.835443037974684</v>
      </c>
      <c r="G2" s="5">
        <v>7.1</v>
      </c>
      <c r="H2" s="5">
        <v>7.4</v>
      </c>
      <c r="I2" s="40">
        <v>11258.3</v>
      </c>
      <c r="J2" s="185">
        <f>D2/1</f>
        <v>692.6</v>
      </c>
    </row>
    <row r="3" spans="1:10" ht="15.95" customHeight="1" x14ac:dyDescent="0.45">
      <c r="A3" s="149">
        <v>8009</v>
      </c>
      <c r="B3" s="6" t="s">
        <v>100</v>
      </c>
      <c r="C3" s="7" t="s">
        <v>120</v>
      </c>
      <c r="D3" s="41">
        <v>122.7</v>
      </c>
      <c r="E3" s="7">
        <v>4.7</v>
      </c>
      <c r="F3" s="113">
        <f t="shared" ref="F3:F106" si="0">D3/E3</f>
        <v>26.106382978723403</v>
      </c>
      <c r="G3" s="7">
        <v>7</v>
      </c>
      <c r="H3" s="7">
        <v>7.3</v>
      </c>
      <c r="I3" s="41">
        <v>2190.6</v>
      </c>
      <c r="J3" s="186">
        <f t="shared" ref="J3:J51" si="1">D3/1</f>
        <v>122.7</v>
      </c>
    </row>
    <row r="4" spans="1:10" ht="15.95" customHeight="1" x14ac:dyDescent="0.45">
      <c r="A4" s="149">
        <v>8010</v>
      </c>
      <c r="B4" s="6" t="s">
        <v>101</v>
      </c>
      <c r="C4" s="7" t="s">
        <v>120</v>
      </c>
      <c r="D4" s="41">
        <v>291.3</v>
      </c>
      <c r="E4" s="7">
        <v>5.9</v>
      </c>
      <c r="F4" s="113">
        <f t="shared" si="0"/>
        <v>49.372881355932201</v>
      </c>
      <c r="G4" s="7">
        <v>7.1</v>
      </c>
      <c r="H4" s="7">
        <v>7.5</v>
      </c>
      <c r="I4" s="41">
        <v>4624.5</v>
      </c>
      <c r="J4" s="186">
        <f t="shared" si="1"/>
        <v>291.3</v>
      </c>
    </row>
    <row r="5" spans="1:10" ht="15.95" customHeight="1" x14ac:dyDescent="0.45">
      <c r="A5" s="149">
        <v>8011</v>
      </c>
      <c r="B5" s="6" t="s">
        <v>102</v>
      </c>
      <c r="C5" s="7" t="s">
        <v>120</v>
      </c>
      <c r="D5" s="41">
        <v>62.7</v>
      </c>
      <c r="E5" s="7">
        <v>5.8</v>
      </c>
      <c r="F5" s="113">
        <f t="shared" si="0"/>
        <v>10.810344827586208</v>
      </c>
      <c r="G5" s="7">
        <v>6.3</v>
      </c>
      <c r="H5" s="7">
        <v>6.6</v>
      </c>
      <c r="I5" s="41">
        <v>1000.7</v>
      </c>
      <c r="J5" s="186">
        <f t="shared" si="1"/>
        <v>62.7</v>
      </c>
    </row>
    <row r="6" spans="1:10" ht="15.95" customHeight="1" thickBot="1" x14ac:dyDescent="0.5">
      <c r="A6" s="150">
        <v>8012</v>
      </c>
      <c r="B6" s="8" t="s">
        <v>103</v>
      </c>
      <c r="C6" s="9" t="s">
        <v>120</v>
      </c>
      <c r="D6" s="42">
        <v>213.3</v>
      </c>
      <c r="E6" s="9">
        <v>5.5</v>
      </c>
      <c r="F6" s="114">
        <f t="shared" si="0"/>
        <v>38.781818181818181</v>
      </c>
      <c r="G6" s="9">
        <v>7.5</v>
      </c>
      <c r="H6" s="9">
        <v>7.7</v>
      </c>
      <c r="I6" s="42">
        <v>3508.5</v>
      </c>
      <c r="J6" s="187">
        <f t="shared" si="1"/>
        <v>213.3</v>
      </c>
    </row>
    <row r="7" spans="1:10" ht="15.95" customHeight="1" x14ac:dyDescent="0.45">
      <c r="A7" s="151">
        <v>8109</v>
      </c>
      <c r="B7" s="10" t="s">
        <v>93</v>
      </c>
      <c r="C7" s="11" t="s">
        <v>6</v>
      </c>
      <c r="D7" s="43">
        <v>645.20000000000005</v>
      </c>
      <c r="E7" s="11">
        <v>15.8</v>
      </c>
      <c r="F7" s="115">
        <f t="shared" si="0"/>
        <v>40.835443037974684</v>
      </c>
      <c r="G7" s="11">
        <v>9.8000000000000007</v>
      </c>
      <c r="H7" s="11">
        <v>9.8000000000000007</v>
      </c>
      <c r="I7" s="43">
        <v>6705.6</v>
      </c>
      <c r="J7" s="188">
        <f t="shared" si="1"/>
        <v>645.20000000000005</v>
      </c>
    </row>
    <row r="8" spans="1:10" ht="15.95" customHeight="1" x14ac:dyDescent="0.45">
      <c r="A8" s="152" t="s">
        <v>240</v>
      </c>
      <c r="B8" s="12" t="s">
        <v>94</v>
      </c>
      <c r="C8" s="13" t="s">
        <v>6</v>
      </c>
      <c r="D8" s="44">
        <v>114.3</v>
      </c>
      <c r="E8" s="13">
        <v>4.7</v>
      </c>
      <c r="F8" s="116">
        <f t="shared" si="0"/>
        <v>24.319148936170212</v>
      </c>
      <c r="G8" s="13">
        <v>9.8000000000000007</v>
      </c>
      <c r="H8" s="13">
        <v>9.8000000000000007</v>
      </c>
      <c r="I8" s="44">
        <v>1188</v>
      </c>
      <c r="J8" s="189">
        <f t="shared" si="1"/>
        <v>114.3</v>
      </c>
    </row>
    <row r="9" spans="1:10" ht="15.95" customHeight="1" x14ac:dyDescent="0.45">
      <c r="A9" s="152" t="s">
        <v>241</v>
      </c>
      <c r="B9" s="12" t="s">
        <v>95</v>
      </c>
      <c r="C9" s="13" t="s">
        <v>6</v>
      </c>
      <c r="D9" s="44">
        <v>271.39999999999998</v>
      </c>
      <c r="E9" s="13">
        <v>5.9</v>
      </c>
      <c r="F9" s="116">
        <f t="shared" si="0"/>
        <v>45.999999999999993</v>
      </c>
      <c r="G9" s="13">
        <v>9.8000000000000007</v>
      </c>
      <c r="H9" s="13">
        <v>9.8000000000000007</v>
      </c>
      <c r="I9" s="44">
        <v>2820.3</v>
      </c>
      <c r="J9" s="189">
        <f t="shared" si="1"/>
        <v>271.39999999999998</v>
      </c>
    </row>
    <row r="10" spans="1:10" ht="15.95" customHeight="1" x14ac:dyDescent="0.45">
      <c r="A10" s="152" t="s">
        <v>242</v>
      </c>
      <c r="B10" s="12" t="s">
        <v>96</v>
      </c>
      <c r="C10" s="13" t="s">
        <v>6</v>
      </c>
      <c r="D10" s="44">
        <v>58.4</v>
      </c>
      <c r="E10" s="13">
        <v>5.8</v>
      </c>
      <c r="F10" s="116">
        <f t="shared" si="0"/>
        <v>10.068965517241379</v>
      </c>
      <c r="G10" s="13">
        <v>9.8000000000000007</v>
      </c>
      <c r="H10" s="13">
        <v>9.8000000000000007</v>
      </c>
      <c r="I10" s="44">
        <v>607.1</v>
      </c>
      <c r="J10" s="189">
        <f t="shared" si="1"/>
        <v>58.4</v>
      </c>
    </row>
    <row r="11" spans="1:10" ht="15.95" customHeight="1" thickBot="1" x14ac:dyDescent="0.5">
      <c r="A11" s="153" t="s">
        <v>243</v>
      </c>
      <c r="B11" s="14" t="s">
        <v>97</v>
      </c>
      <c r="C11" s="15" t="s">
        <v>6</v>
      </c>
      <c r="D11" s="45">
        <v>198.7</v>
      </c>
      <c r="E11" s="15">
        <v>5.5</v>
      </c>
      <c r="F11" s="117">
        <f t="shared" si="0"/>
        <v>36.127272727272725</v>
      </c>
      <c r="G11" s="15">
        <v>9.8000000000000007</v>
      </c>
      <c r="H11" s="15">
        <v>9.8000000000000007</v>
      </c>
      <c r="I11" s="45">
        <v>2065.1</v>
      </c>
      <c r="J11" s="190">
        <f t="shared" si="1"/>
        <v>198.7</v>
      </c>
    </row>
    <row r="12" spans="1:10" ht="15.95" customHeight="1" x14ac:dyDescent="0.45">
      <c r="A12" s="154">
        <v>8018</v>
      </c>
      <c r="B12" s="16" t="s">
        <v>55</v>
      </c>
      <c r="C12" s="17" t="s">
        <v>8</v>
      </c>
      <c r="D12" s="46">
        <v>634.70000000000005</v>
      </c>
      <c r="E12" s="17">
        <v>15.8</v>
      </c>
      <c r="F12" s="118">
        <f t="shared" si="0"/>
        <v>40.170886075949369</v>
      </c>
      <c r="G12" s="17">
        <v>10.4</v>
      </c>
      <c r="H12" s="17">
        <v>32.799999999999997</v>
      </c>
      <c r="I12" s="46">
        <v>2847.9</v>
      </c>
      <c r="J12" s="191">
        <f t="shared" si="1"/>
        <v>634.70000000000005</v>
      </c>
    </row>
    <row r="13" spans="1:10" ht="15.95" customHeight="1" x14ac:dyDescent="0.45">
      <c r="A13" s="155" t="s">
        <v>244</v>
      </c>
      <c r="B13" s="18" t="s">
        <v>56</v>
      </c>
      <c r="C13" s="19" t="s">
        <v>8</v>
      </c>
      <c r="D13" s="47">
        <v>112.4</v>
      </c>
      <c r="E13" s="19">
        <v>4.7</v>
      </c>
      <c r="F13" s="119">
        <f t="shared" si="0"/>
        <v>23.914893617021278</v>
      </c>
      <c r="G13" s="19">
        <v>10.4</v>
      </c>
      <c r="H13" s="19">
        <v>32.799999999999997</v>
      </c>
      <c r="I13" s="47">
        <v>504.5</v>
      </c>
      <c r="J13" s="192">
        <f t="shared" si="1"/>
        <v>112.4</v>
      </c>
    </row>
    <row r="14" spans="1:10" ht="15.95" customHeight="1" x14ac:dyDescent="0.45">
      <c r="A14" s="155" t="s">
        <v>245</v>
      </c>
      <c r="B14" s="18" t="s">
        <v>57</v>
      </c>
      <c r="C14" s="19" t="s">
        <v>8</v>
      </c>
      <c r="D14" s="47">
        <v>266.89999999999998</v>
      </c>
      <c r="E14" s="19">
        <v>5.9</v>
      </c>
      <c r="F14" s="119">
        <f t="shared" si="0"/>
        <v>45.237288135593211</v>
      </c>
      <c r="G14" s="19">
        <v>10.4</v>
      </c>
      <c r="H14" s="19">
        <v>32.799999999999997</v>
      </c>
      <c r="I14" s="47">
        <v>1197.8</v>
      </c>
      <c r="J14" s="192">
        <f t="shared" si="1"/>
        <v>266.89999999999998</v>
      </c>
    </row>
    <row r="15" spans="1:10" ht="15.95" customHeight="1" x14ac:dyDescent="0.45">
      <c r="A15" s="155" t="s">
        <v>246</v>
      </c>
      <c r="B15" s="18" t="s">
        <v>58</v>
      </c>
      <c r="C15" s="19" t="s">
        <v>8</v>
      </c>
      <c r="D15" s="47">
        <v>57.5</v>
      </c>
      <c r="E15" s="19">
        <v>5.8</v>
      </c>
      <c r="F15" s="119">
        <f t="shared" si="0"/>
        <v>9.9137931034482758</v>
      </c>
      <c r="G15" s="19">
        <v>10.4</v>
      </c>
      <c r="H15" s="19">
        <v>32.799999999999997</v>
      </c>
      <c r="I15" s="47">
        <v>257.8</v>
      </c>
      <c r="J15" s="192">
        <f t="shared" si="1"/>
        <v>57.5</v>
      </c>
    </row>
    <row r="16" spans="1:10" ht="15.95" customHeight="1" thickBot="1" x14ac:dyDescent="0.5">
      <c r="A16" s="156" t="s">
        <v>247</v>
      </c>
      <c r="B16" s="20" t="s">
        <v>59</v>
      </c>
      <c r="C16" s="21" t="s">
        <v>8</v>
      </c>
      <c r="D16" s="48">
        <v>195.5</v>
      </c>
      <c r="E16" s="21">
        <v>5.5</v>
      </c>
      <c r="F16" s="120">
        <f t="shared" si="0"/>
        <v>35.545454545454547</v>
      </c>
      <c r="G16" s="21">
        <v>10.4</v>
      </c>
      <c r="H16" s="21">
        <v>32.799999999999997</v>
      </c>
      <c r="I16" s="48">
        <v>877.1</v>
      </c>
      <c r="J16" s="193">
        <f t="shared" si="1"/>
        <v>195.5</v>
      </c>
    </row>
    <row r="17" spans="1:10" ht="15.95" customHeight="1" x14ac:dyDescent="0.45">
      <c r="A17" s="151">
        <v>8110</v>
      </c>
      <c r="B17" s="10" t="s">
        <v>127</v>
      </c>
      <c r="C17" s="11" t="s">
        <v>128</v>
      </c>
      <c r="D17" s="43">
        <v>625.20000000000005</v>
      </c>
      <c r="E17" s="11">
        <v>15.8</v>
      </c>
      <c r="F17" s="115">
        <f t="shared" si="0"/>
        <v>39.569620253164558</v>
      </c>
      <c r="G17" s="11">
        <v>11.7</v>
      </c>
      <c r="H17" s="11">
        <v>46.9</v>
      </c>
      <c r="I17" s="43">
        <v>2158.6999999999998</v>
      </c>
      <c r="J17" s="188">
        <f t="shared" si="1"/>
        <v>625.20000000000005</v>
      </c>
    </row>
    <row r="18" spans="1:10" ht="15.95" customHeight="1" x14ac:dyDescent="0.45">
      <c r="A18" s="152" t="s">
        <v>248</v>
      </c>
      <c r="B18" s="12" t="s">
        <v>129</v>
      </c>
      <c r="C18" s="13" t="s">
        <v>128</v>
      </c>
      <c r="D18" s="44">
        <v>110.8</v>
      </c>
      <c r="E18" s="13">
        <v>4.7</v>
      </c>
      <c r="F18" s="116">
        <f t="shared" si="0"/>
        <v>23.574468085106382</v>
      </c>
      <c r="G18" s="13">
        <v>11.7</v>
      </c>
      <c r="H18" s="13">
        <v>46.9</v>
      </c>
      <c r="I18" s="44">
        <v>382.4</v>
      </c>
      <c r="J18" s="189">
        <f t="shared" si="1"/>
        <v>110.8</v>
      </c>
    </row>
    <row r="19" spans="1:10" ht="15.95" customHeight="1" x14ac:dyDescent="0.45">
      <c r="A19" s="152" t="s">
        <v>249</v>
      </c>
      <c r="B19" s="12" t="s">
        <v>130</v>
      </c>
      <c r="C19" s="13" t="s">
        <v>128</v>
      </c>
      <c r="D19" s="44">
        <v>263</v>
      </c>
      <c r="E19" s="13">
        <v>5.9</v>
      </c>
      <c r="F19" s="116">
        <f t="shared" si="0"/>
        <v>44.576271186440678</v>
      </c>
      <c r="G19" s="13">
        <v>11.7</v>
      </c>
      <c r="H19" s="13">
        <v>46.9</v>
      </c>
      <c r="I19" s="44">
        <v>907.9</v>
      </c>
      <c r="J19" s="189">
        <f t="shared" si="1"/>
        <v>263</v>
      </c>
    </row>
    <row r="20" spans="1:10" ht="15.95" customHeight="1" x14ac:dyDescent="0.45">
      <c r="A20" s="152" t="s">
        <v>250</v>
      </c>
      <c r="B20" s="12" t="s">
        <v>131</v>
      </c>
      <c r="C20" s="13" t="s">
        <v>128</v>
      </c>
      <c r="D20" s="44">
        <v>56.6</v>
      </c>
      <c r="E20" s="13">
        <v>5.8</v>
      </c>
      <c r="F20" s="116">
        <f t="shared" si="0"/>
        <v>9.7586206896551726</v>
      </c>
      <c r="G20" s="13">
        <v>11.7</v>
      </c>
      <c r="H20" s="13">
        <v>46.9</v>
      </c>
      <c r="I20" s="44">
        <v>195.4</v>
      </c>
      <c r="J20" s="189">
        <f t="shared" si="1"/>
        <v>56.6</v>
      </c>
    </row>
    <row r="21" spans="1:10" ht="15.95" customHeight="1" thickBot="1" x14ac:dyDescent="0.5">
      <c r="A21" s="153" t="s">
        <v>251</v>
      </c>
      <c r="B21" s="14" t="s">
        <v>132</v>
      </c>
      <c r="C21" s="15" t="s">
        <v>128</v>
      </c>
      <c r="D21" s="45">
        <v>192.6</v>
      </c>
      <c r="E21" s="15">
        <v>5.5</v>
      </c>
      <c r="F21" s="117">
        <f t="shared" si="0"/>
        <v>35.018181818181816</v>
      </c>
      <c r="G21" s="15">
        <v>11.7</v>
      </c>
      <c r="H21" s="15">
        <v>46.9</v>
      </c>
      <c r="I21" s="45">
        <v>664.8</v>
      </c>
      <c r="J21" s="190">
        <f t="shared" si="1"/>
        <v>192.6</v>
      </c>
    </row>
    <row r="22" spans="1:10" ht="15.95" customHeight="1" x14ac:dyDescent="0.45">
      <c r="A22" s="148">
        <v>8017</v>
      </c>
      <c r="B22" s="4" t="s">
        <v>60</v>
      </c>
      <c r="C22" s="5" t="s">
        <v>9</v>
      </c>
      <c r="D22" s="40">
        <v>634.70000000000005</v>
      </c>
      <c r="E22" s="5">
        <v>15.8</v>
      </c>
      <c r="F22" s="112">
        <f t="shared" si="0"/>
        <v>40.170886075949369</v>
      </c>
      <c r="G22" s="5">
        <v>13.8</v>
      </c>
      <c r="H22" s="5">
        <v>36.5</v>
      </c>
      <c r="I22" s="40">
        <v>2332.4</v>
      </c>
      <c r="J22" s="185">
        <f t="shared" si="1"/>
        <v>634.70000000000005</v>
      </c>
    </row>
    <row r="23" spans="1:10" ht="15.95" customHeight="1" x14ac:dyDescent="0.45">
      <c r="A23" s="149" t="s">
        <v>252</v>
      </c>
      <c r="B23" s="6" t="s">
        <v>61</v>
      </c>
      <c r="C23" s="7" t="s">
        <v>9</v>
      </c>
      <c r="D23" s="41">
        <v>112.4</v>
      </c>
      <c r="E23" s="7">
        <v>4.7</v>
      </c>
      <c r="F23" s="113">
        <f t="shared" si="0"/>
        <v>23.914893617021278</v>
      </c>
      <c r="G23" s="7">
        <v>13.8</v>
      </c>
      <c r="H23" s="7">
        <v>36.5</v>
      </c>
      <c r="I23" s="41">
        <v>413.2</v>
      </c>
      <c r="J23" s="186">
        <f t="shared" si="1"/>
        <v>112.4</v>
      </c>
    </row>
    <row r="24" spans="1:10" ht="15.95" customHeight="1" x14ac:dyDescent="0.45">
      <c r="A24" s="149" t="s">
        <v>253</v>
      </c>
      <c r="B24" s="6" t="s">
        <v>62</v>
      </c>
      <c r="C24" s="7" t="s">
        <v>9</v>
      </c>
      <c r="D24" s="41">
        <v>266.89999999999998</v>
      </c>
      <c r="E24" s="7">
        <v>5.9</v>
      </c>
      <c r="F24" s="113">
        <f t="shared" si="0"/>
        <v>45.237288135593211</v>
      </c>
      <c r="G24" s="7">
        <v>13.8</v>
      </c>
      <c r="H24" s="7">
        <v>36.5</v>
      </c>
      <c r="I24" s="41">
        <v>981</v>
      </c>
      <c r="J24" s="186">
        <f t="shared" si="1"/>
        <v>266.89999999999998</v>
      </c>
    </row>
    <row r="25" spans="1:10" ht="15.95" customHeight="1" x14ac:dyDescent="0.45">
      <c r="A25" s="149" t="s">
        <v>254</v>
      </c>
      <c r="B25" s="6" t="s">
        <v>63</v>
      </c>
      <c r="C25" s="7" t="s">
        <v>9</v>
      </c>
      <c r="D25" s="41">
        <v>57.5</v>
      </c>
      <c r="E25" s="7">
        <v>5.8</v>
      </c>
      <c r="F25" s="113">
        <f t="shared" si="0"/>
        <v>9.9137931034482758</v>
      </c>
      <c r="G25" s="7">
        <v>13.8</v>
      </c>
      <c r="H25" s="7">
        <v>36.5</v>
      </c>
      <c r="I25" s="41">
        <v>211.1</v>
      </c>
      <c r="J25" s="186">
        <f t="shared" si="1"/>
        <v>57.5</v>
      </c>
    </row>
    <row r="26" spans="1:10" ht="15.95" customHeight="1" thickBot="1" x14ac:dyDescent="0.5">
      <c r="A26" s="150" t="s">
        <v>255</v>
      </c>
      <c r="B26" s="8" t="s">
        <v>64</v>
      </c>
      <c r="C26" s="9" t="s">
        <v>9</v>
      </c>
      <c r="D26" s="42">
        <v>195.5</v>
      </c>
      <c r="E26" s="9">
        <v>5.5</v>
      </c>
      <c r="F26" s="114">
        <f t="shared" si="0"/>
        <v>35.545454545454547</v>
      </c>
      <c r="G26" s="9">
        <v>13.8</v>
      </c>
      <c r="H26" s="9">
        <v>36.5</v>
      </c>
      <c r="I26" s="42">
        <v>718.3</v>
      </c>
      <c r="J26" s="187">
        <f t="shared" si="1"/>
        <v>195.5</v>
      </c>
    </row>
    <row r="27" spans="1:10" ht="15.95" customHeight="1" x14ac:dyDescent="0.45">
      <c r="A27" s="151">
        <v>8265</v>
      </c>
      <c r="B27" s="10" t="s">
        <v>65</v>
      </c>
      <c r="C27" s="11" t="s">
        <v>10</v>
      </c>
      <c r="D27" s="43">
        <v>634.70000000000005</v>
      </c>
      <c r="E27" s="11">
        <v>15.8</v>
      </c>
      <c r="F27" s="115">
        <f t="shared" si="0"/>
        <v>40.170886075949369</v>
      </c>
      <c r="G27" s="11">
        <v>30.5</v>
      </c>
      <c r="H27" s="11">
        <v>20</v>
      </c>
      <c r="I27" s="43">
        <v>2112.8000000000002</v>
      </c>
      <c r="J27" s="188">
        <f t="shared" si="1"/>
        <v>634.70000000000005</v>
      </c>
    </row>
    <row r="28" spans="1:10" ht="15.95" customHeight="1" x14ac:dyDescent="0.45">
      <c r="A28" s="152" t="s">
        <v>256</v>
      </c>
      <c r="B28" s="12" t="s">
        <v>66</v>
      </c>
      <c r="C28" s="13" t="s">
        <v>10</v>
      </c>
      <c r="D28" s="44">
        <v>112.4</v>
      </c>
      <c r="E28" s="13">
        <v>4.7</v>
      </c>
      <c r="F28" s="116">
        <f t="shared" si="0"/>
        <v>23.914893617021278</v>
      </c>
      <c r="G28" s="13">
        <v>30.5</v>
      </c>
      <c r="H28" s="13">
        <v>20</v>
      </c>
      <c r="I28" s="44">
        <v>374.3</v>
      </c>
      <c r="J28" s="189">
        <f t="shared" si="1"/>
        <v>112.4</v>
      </c>
    </row>
    <row r="29" spans="1:10" ht="15.95" customHeight="1" x14ac:dyDescent="0.45">
      <c r="A29" s="152" t="s">
        <v>257</v>
      </c>
      <c r="B29" s="12" t="s">
        <v>67</v>
      </c>
      <c r="C29" s="13" t="s">
        <v>10</v>
      </c>
      <c r="D29" s="44">
        <v>266.89999999999998</v>
      </c>
      <c r="E29" s="13">
        <v>5.9</v>
      </c>
      <c r="F29" s="116">
        <f t="shared" si="0"/>
        <v>45.237288135593211</v>
      </c>
      <c r="G29" s="13">
        <v>30.5</v>
      </c>
      <c r="H29" s="13">
        <v>20</v>
      </c>
      <c r="I29" s="44">
        <v>888.6</v>
      </c>
      <c r="J29" s="189">
        <f t="shared" si="1"/>
        <v>266.89999999999998</v>
      </c>
    </row>
    <row r="30" spans="1:10" ht="15.95" customHeight="1" x14ac:dyDescent="0.45">
      <c r="A30" s="152" t="s">
        <v>258</v>
      </c>
      <c r="B30" s="12" t="s">
        <v>68</v>
      </c>
      <c r="C30" s="13" t="s">
        <v>10</v>
      </c>
      <c r="D30" s="44">
        <v>57.5</v>
      </c>
      <c r="E30" s="13">
        <v>5.8</v>
      </c>
      <c r="F30" s="116">
        <f t="shared" si="0"/>
        <v>9.9137931034482758</v>
      </c>
      <c r="G30" s="13">
        <v>30.5</v>
      </c>
      <c r="H30" s="13">
        <v>20</v>
      </c>
      <c r="I30" s="44">
        <v>191.3</v>
      </c>
      <c r="J30" s="189">
        <f t="shared" si="1"/>
        <v>57.5</v>
      </c>
    </row>
    <row r="31" spans="1:10" ht="15.95" customHeight="1" thickBot="1" x14ac:dyDescent="0.5">
      <c r="A31" s="153" t="s">
        <v>259</v>
      </c>
      <c r="B31" s="14" t="s">
        <v>69</v>
      </c>
      <c r="C31" s="15" t="s">
        <v>10</v>
      </c>
      <c r="D31" s="45">
        <v>195.5</v>
      </c>
      <c r="E31" s="15">
        <v>5.5</v>
      </c>
      <c r="F31" s="117">
        <f t="shared" si="0"/>
        <v>35.545454545454547</v>
      </c>
      <c r="G31" s="15">
        <v>30.5</v>
      </c>
      <c r="H31" s="15">
        <v>20</v>
      </c>
      <c r="I31" s="45">
        <v>650.70000000000005</v>
      </c>
      <c r="J31" s="190">
        <f t="shared" si="1"/>
        <v>195.5</v>
      </c>
    </row>
    <row r="32" spans="1:10" ht="15.95" customHeight="1" x14ac:dyDescent="0.45">
      <c r="A32" s="154">
        <v>7070</v>
      </c>
      <c r="B32" s="16" t="s">
        <v>74</v>
      </c>
      <c r="C32" s="17" t="s">
        <v>11</v>
      </c>
      <c r="D32" s="46">
        <v>624.20000000000005</v>
      </c>
      <c r="E32" s="17">
        <v>15.8</v>
      </c>
      <c r="F32" s="118">
        <f t="shared" si="0"/>
        <v>39.506329113924053</v>
      </c>
      <c r="G32" s="17">
        <v>37.200000000000003</v>
      </c>
      <c r="H32" s="17">
        <v>61.4</v>
      </c>
      <c r="I32" s="46">
        <v>790.5</v>
      </c>
      <c r="J32" s="191">
        <f t="shared" si="1"/>
        <v>624.20000000000005</v>
      </c>
    </row>
    <row r="33" spans="1:10" ht="15.95" customHeight="1" x14ac:dyDescent="0.45">
      <c r="A33" s="155" t="s">
        <v>70</v>
      </c>
      <c r="B33" s="18" t="s">
        <v>75</v>
      </c>
      <c r="C33" s="19" t="s">
        <v>11</v>
      </c>
      <c r="D33" s="47">
        <v>110.6</v>
      </c>
      <c r="E33" s="19">
        <v>4.7</v>
      </c>
      <c r="F33" s="119">
        <f t="shared" si="0"/>
        <v>23.531914893617021</v>
      </c>
      <c r="G33" s="19">
        <v>37.200000000000003</v>
      </c>
      <c r="H33" s="19">
        <v>61.4</v>
      </c>
      <c r="I33" s="47">
        <v>140.1</v>
      </c>
      <c r="J33" s="192">
        <f t="shared" si="1"/>
        <v>110.6</v>
      </c>
    </row>
    <row r="34" spans="1:10" ht="15.95" customHeight="1" x14ac:dyDescent="0.45">
      <c r="A34" s="155" t="s">
        <v>71</v>
      </c>
      <c r="B34" s="18" t="s">
        <v>76</v>
      </c>
      <c r="C34" s="19" t="s">
        <v>11</v>
      </c>
      <c r="D34" s="47">
        <v>262.5</v>
      </c>
      <c r="E34" s="19">
        <v>5.9</v>
      </c>
      <c r="F34" s="119">
        <f t="shared" si="0"/>
        <v>44.49152542372881</v>
      </c>
      <c r="G34" s="19">
        <v>37.200000000000003</v>
      </c>
      <c r="H34" s="19">
        <v>61.4</v>
      </c>
      <c r="I34" s="47">
        <v>332.5</v>
      </c>
      <c r="J34" s="192">
        <f t="shared" si="1"/>
        <v>262.5</v>
      </c>
    </row>
    <row r="35" spans="1:10" ht="15.95" customHeight="1" x14ac:dyDescent="0.45">
      <c r="A35" s="155" t="s">
        <v>72</v>
      </c>
      <c r="B35" s="18" t="s">
        <v>77</v>
      </c>
      <c r="C35" s="19" t="s">
        <v>11</v>
      </c>
      <c r="D35" s="47">
        <v>56.5</v>
      </c>
      <c r="E35" s="19">
        <v>5.8</v>
      </c>
      <c r="F35" s="119">
        <f t="shared" si="0"/>
        <v>9.7413793103448274</v>
      </c>
      <c r="G35" s="19">
        <v>37.200000000000003</v>
      </c>
      <c r="H35" s="19">
        <v>61.4</v>
      </c>
      <c r="I35" s="47">
        <v>71.599999999999994</v>
      </c>
      <c r="J35" s="192">
        <f t="shared" si="1"/>
        <v>56.5</v>
      </c>
    </row>
    <row r="36" spans="1:10" ht="15.95" customHeight="1" thickBot="1" x14ac:dyDescent="0.5">
      <c r="A36" s="156" t="s">
        <v>73</v>
      </c>
      <c r="B36" s="20" t="s">
        <v>78</v>
      </c>
      <c r="C36" s="21" t="s">
        <v>11</v>
      </c>
      <c r="D36" s="48">
        <v>192.2</v>
      </c>
      <c r="E36" s="21">
        <v>5.5</v>
      </c>
      <c r="F36" s="120">
        <f t="shared" si="0"/>
        <v>34.945454545454545</v>
      </c>
      <c r="G36" s="21">
        <v>37.200000000000003</v>
      </c>
      <c r="H36" s="21">
        <v>61.4</v>
      </c>
      <c r="I36" s="48">
        <v>243.5</v>
      </c>
      <c r="J36" s="193">
        <f t="shared" si="1"/>
        <v>192.2</v>
      </c>
    </row>
    <row r="37" spans="1:10" ht="15.95" customHeight="1" x14ac:dyDescent="0.45">
      <c r="A37" s="151">
        <v>7980</v>
      </c>
      <c r="B37" s="10" t="s">
        <v>79</v>
      </c>
      <c r="C37" s="11" t="s">
        <v>7</v>
      </c>
      <c r="D37" s="43">
        <v>607.9</v>
      </c>
      <c r="E37" s="11">
        <v>15.8</v>
      </c>
      <c r="F37" s="115">
        <f t="shared" si="0"/>
        <v>38.474683544303794</v>
      </c>
      <c r="G37" s="11">
        <v>36.799999999999997</v>
      </c>
      <c r="H37" s="11">
        <v>35</v>
      </c>
      <c r="I37" s="43">
        <v>1208.3</v>
      </c>
      <c r="J37" s="188">
        <f t="shared" si="1"/>
        <v>607.9</v>
      </c>
    </row>
    <row r="38" spans="1:10" ht="15.95" customHeight="1" x14ac:dyDescent="0.45">
      <c r="A38" s="152" t="s">
        <v>260</v>
      </c>
      <c r="B38" s="12" t="s">
        <v>80</v>
      </c>
      <c r="C38" s="13" t="s">
        <v>7</v>
      </c>
      <c r="D38" s="44">
        <v>107.7</v>
      </c>
      <c r="E38" s="13">
        <v>4.7</v>
      </c>
      <c r="F38" s="116">
        <f t="shared" si="0"/>
        <v>22.914893617021278</v>
      </c>
      <c r="G38" s="13">
        <v>36.799999999999997</v>
      </c>
      <c r="H38" s="13">
        <v>35</v>
      </c>
      <c r="I38" s="44">
        <v>214.1</v>
      </c>
      <c r="J38" s="189">
        <f t="shared" si="1"/>
        <v>107.7</v>
      </c>
    </row>
    <row r="39" spans="1:10" ht="15.95" customHeight="1" x14ac:dyDescent="0.45">
      <c r="A39" s="152" t="s">
        <v>261</v>
      </c>
      <c r="B39" s="12" t="s">
        <v>81</v>
      </c>
      <c r="C39" s="13" t="s">
        <v>7</v>
      </c>
      <c r="D39" s="44">
        <v>255.7</v>
      </c>
      <c r="E39" s="13">
        <v>5.9</v>
      </c>
      <c r="F39" s="116">
        <f t="shared" si="0"/>
        <v>43.338983050847453</v>
      </c>
      <c r="G39" s="13">
        <v>36.799999999999997</v>
      </c>
      <c r="H39" s="13">
        <v>35</v>
      </c>
      <c r="I39" s="44">
        <v>508.2</v>
      </c>
      <c r="J39" s="189">
        <f t="shared" si="1"/>
        <v>255.7</v>
      </c>
    </row>
    <row r="40" spans="1:10" ht="15.95" customHeight="1" x14ac:dyDescent="0.45">
      <c r="A40" s="152" t="s">
        <v>262</v>
      </c>
      <c r="B40" s="12" t="s">
        <v>82</v>
      </c>
      <c r="C40" s="13" t="s">
        <v>7</v>
      </c>
      <c r="D40" s="44">
        <v>55</v>
      </c>
      <c r="E40" s="13">
        <v>5.8</v>
      </c>
      <c r="F40" s="116">
        <f t="shared" si="0"/>
        <v>9.4827586206896548</v>
      </c>
      <c r="G40" s="13">
        <v>36.799999999999997</v>
      </c>
      <c r="H40" s="13">
        <v>35</v>
      </c>
      <c r="I40" s="44">
        <v>109.4</v>
      </c>
      <c r="J40" s="189">
        <f t="shared" si="1"/>
        <v>55</v>
      </c>
    </row>
    <row r="41" spans="1:10" ht="15.95" customHeight="1" thickBot="1" x14ac:dyDescent="0.5">
      <c r="A41" s="153" t="s">
        <v>263</v>
      </c>
      <c r="B41" s="14" t="s">
        <v>83</v>
      </c>
      <c r="C41" s="15" t="s">
        <v>7</v>
      </c>
      <c r="D41" s="45">
        <v>187.2</v>
      </c>
      <c r="E41" s="15">
        <v>5.5</v>
      </c>
      <c r="F41" s="117">
        <f t="shared" si="0"/>
        <v>34.036363636363632</v>
      </c>
      <c r="G41" s="15">
        <v>36.799999999999997</v>
      </c>
      <c r="H41" s="15">
        <v>35</v>
      </c>
      <c r="I41" s="45">
        <v>372.1</v>
      </c>
      <c r="J41" s="190">
        <f t="shared" si="1"/>
        <v>187.2</v>
      </c>
    </row>
    <row r="42" spans="1:10" ht="15.95" customHeight="1" x14ac:dyDescent="0.45">
      <c r="A42" s="148">
        <v>7071</v>
      </c>
      <c r="B42" s="4" t="s">
        <v>104</v>
      </c>
      <c r="C42" s="5" t="s">
        <v>109</v>
      </c>
      <c r="D42" s="40">
        <v>635.29999999999995</v>
      </c>
      <c r="E42" s="5">
        <v>15.8</v>
      </c>
      <c r="F42" s="112">
        <f t="shared" si="0"/>
        <v>40.208860759493668</v>
      </c>
      <c r="G42" s="5">
        <v>42.5</v>
      </c>
      <c r="H42" s="5">
        <v>11.4</v>
      </c>
      <c r="I42" s="40">
        <v>2231.1999999999998</v>
      </c>
      <c r="J42" s="185">
        <f t="shared" si="1"/>
        <v>635.29999999999995</v>
      </c>
    </row>
    <row r="43" spans="1:10" ht="15.95" customHeight="1" x14ac:dyDescent="0.45">
      <c r="A43" s="149" t="s">
        <v>51</v>
      </c>
      <c r="B43" s="6" t="s">
        <v>105</v>
      </c>
      <c r="C43" s="7" t="s">
        <v>109</v>
      </c>
      <c r="D43" s="41">
        <v>112.6</v>
      </c>
      <c r="E43" s="7">
        <v>4.7</v>
      </c>
      <c r="F43" s="113">
        <f t="shared" si="0"/>
        <v>23.957446808510635</v>
      </c>
      <c r="G43" s="7">
        <v>42.5</v>
      </c>
      <c r="H43" s="7">
        <v>11.4</v>
      </c>
      <c r="I43" s="41">
        <v>395.3</v>
      </c>
      <c r="J43" s="186">
        <f t="shared" si="1"/>
        <v>112.6</v>
      </c>
    </row>
    <row r="44" spans="1:10" ht="15.95" customHeight="1" x14ac:dyDescent="0.45">
      <c r="A44" s="149" t="s">
        <v>52</v>
      </c>
      <c r="B44" s="6" t="s">
        <v>106</v>
      </c>
      <c r="C44" s="7" t="s">
        <v>109</v>
      </c>
      <c r="D44" s="41">
        <v>267.2</v>
      </c>
      <c r="E44" s="7">
        <v>5.9</v>
      </c>
      <c r="F44" s="113">
        <f t="shared" si="0"/>
        <v>45.288135593220332</v>
      </c>
      <c r="G44" s="7">
        <v>42.5</v>
      </c>
      <c r="H44" s="7">
        <v>11.4</v>
      </c>
      <c r="I44" s="41">
        <v>938.4</v>
      </c>
      <c r="J44" s="186">
        <f t="shared" si="1"/>
        <v>267.2</v>
      </c>
    </row>
    <row r="45" spans="1:10" ht="15.95" customHeight="1" x14ac:dyDescent="0.45">
      <c r="A45" s="149" t="s">
        <v>53</v>
      </c>
      <c r="B45" s="6" t="s">
        <v>107</v>
      </c>
      <c r="C45" s="7" t="s">
        <v>109</v>
      </c>
      <c r="D45" s="41">
        <v>57.5</v>
      </c>
      <c r="E45" s="7">
        <v>5.8</v>
      </c>
      <c r="F45" s="113">
        <f t="shared" si="0"/>
        <v>9.9137931034482758</v>
      </c>
      <c r="G45" s="7">
        <v>42.5</v>
      </c>
      <c r="H45" s="7">
        <v>11.4</v>
      </c>
      <c r="I45" s="41">
        <v>202</v>
      </c>
      <c r="J45" s="186">
        <f t="shared" si="1"/>
        <v>57.5</v>
      </c>
    </row>
    <row r="46" spans="1:10" ht="15.95" customHeight="1" thickBot="1" x14ac:dyDescent="0.5">
      <c r="A46" s="150" t="s">
        <v>54</v>
      </c>
      <c r="B46" s="8" t="s">
        <v>108</v>
      </c>
      <c r="C46" s="9" t="s">
        <v>109</v>
      </c>
      <c r="D46" s="42">
        <v>195.7</v>
      </c>
      <c r="E46" s="9">
        <v>5.5</v>
      </c>
      <c r="F46" s="114">
        <f t="shared" si="0"/>
        <v>35.581818181818178</v>
      </c>
      <c r="G46" s="9">
        <v>42.5</v>
      </c>
      <c r="H46" s="9">
        <v>11.4</v>
      </c>
      <c r="I46" s="42">
        <v>687.2</v>
      </c>
      <c r="J46" s="187">
        <f t="shared" si="1"/>
        <v>195.7</v>
      </c>
    </row>
    <row r="47" spans="1:10" ht="15.95" customHeight="1" x14ac:dyDescent="0.45">
      <c r="A47" s="151">
        <v>7072</v>
      </c>
      <c r="B47" s="10" t="s">
        <v>88</v>
      </c>
      <c r="C47" s="11" t="s">
        <v>12</v>
      </c>
      <c r="D47" s="43">
        <v>625</v>
      </c>
      <c r="E47" s="11">
        <v>15.8</v>
      </c>
      <c r="F47" s="115">
        <f t="shared" si="0"/>
        <v>39.556962025316452</v>
      </c>
      <c r="G47" s="11">
        <v>58.5</v>
      </c>
      <c r="H47" s="11">
        <v>19.7</v>
      </c>
      <c r="I47" s="43">
        <v>1272.5</v>
      </c>
      <c r="J47" s="188">
        <f t="shared" si="1"/>
        <v>625</v>
      </c>
    </row>
    <row r="48" spans="1:10" ht="15.95" customHeight="1" x14ac:dyDescent="0.45">
      <c r="A48" s="152" t="s">
        <v>84</v>
      </c>
      <c r="B48" s="12" t="s">
        <v>89</v>
      </c>
      <c r="C48" s="13" t="s">
        <v>12</v>
      </c>
      <c r="D48" s="44">
        <v>110.7</v>
      </c>
      <c r="E48" s="13">
        <v>4.7</v>
      </c>
      <c r="F48" s="116">
        <f t="shared" si="0"/>
        <v>23.553191489361701</v>
      </c>
      <c r="G48" s="13">
        <v>58.5</v>
      </c>
      <c r="H48" s="13">
        <v>19.7</v>
      </c>
      <c r="I48" s="44">
        <v>225.4</v>
      </c>
      <c r="J48" s="189">
        <f t="shared" si="1"/>
        <v>110.7</v>
      </c>
    </row>
    <row r="49" spans="1:10" ht="15.95" customHeight="1" x14ac:dyDescent="0.45">
      <c r="A49" s="152" t="s">
        <v>85</v>
      </c>
      <c r="B49" s="12" t="s">
        <v>90</v>
      </c>
      <c r="C49" s="13" t="s">
        <v>12</v>
      </c>
      <c r="D49" s="44">
        <v>262.89999999999998</v>
      </c>
      <c r="E49" s="13">
        <v>5.9</v>
      </c>
      <c r="F49" s="116">
        <f t="shared" si="0"/>
        <v>44.559322033898297</v>
      </c>
      <c r="G49" s="13">
        <v>58.5</v>
      </c>
      <c r="H49" s="13">
        <v>19.7</v>
      </c>
      <c r="I49" s="44">
        <v>535.20000000000005</v>
      </c>
      <c r="J49" s="189">
        <f t="shared" si="1"/>
        <v>262.89999999999998</v>
      </c>
    </row>
    <row r="50" spans="1:10" ht="15.95" customHeight="1" x14ac:dyDescent="0.45">
      <c r="A50" s="152" t="s">
        <v>86</v>
      </c>
      <c r="B50" s="12" t="s">
        <v>91</v>
      </c>
      <c r="C50" s="13" t="s">
        <v>12</v>
      </c>
      <c r="D50" s="44">
        <v>56.6</v>
      </c>
      <c r="E50" s="13">
        <v>5.8</v>
      </c>
      <c r="F50" s="116">
        <f t="shared" si="0"/>
        <v>9.7586206896551726</v>
      </c>
      <c r="G50" s="13">
        <v>58.5</v>
      </c>
      <c r="H50" s="13">
        <v>19.7</v>
      </c>
      <c r="I50" s="44">
        <v>115.2</v>
      </c>
      <c r="J50" s="189">
        <f t="shared" si="1"/>
        <v>56.6</v>
      </c>
    </row>
    <row r="51" spans="1:10" ht="15.95" customHeight="1" thickBot="1" x14ac:dyDescent="0.5">
      <c r="A51" s="153" t="s">
        <v>87</v>
      </c>
      <c r="B51" s="14" t="s">
        <v>92</v>
      </c>
      <c r="C51" s="15" t="s">
        <v>12</v>
      </c>
      <c r="D51" s="45">
        <v>192.5</v>
      </c>
      <c r="E51" s="15">
        <v>5.5</v>
      </c>
      <c r="F51" s="117">
        <f t="shared" si="0"/>
        <v>35</v>
      </c>
      <c r="G51" s="15">
        <v>58.5</v>
      </c>
      <c r="H51" s="15">
        <v>19.7</v>
      </c>
      <c r="I51" s="45">
        <v>391.9</v>
      </c>
      <c r="J51" s="190">
        <f t="shared" si="1"/>
        <v>192.5</v>
      </c>
    </row>
    <row r="52" spans="1:10" ht="15.95" customHeight="1" x14ac:dyDescent="0.45">
      <c r="A52" s="157">
        <v>8257</v>
      </c>
      <c r="B52" s="58" t="s">
        <v>140</v>
      </c>
      <c r="C52" s="59" t="s">
        <v>120</v>
      </c>
      <c r="D52" s="60">
        <v>522.4</v>
      </c>
      <c r="E52" s="59">
        <v>15.8</v>
      </c>
      <c r="F52" s="121">
        <f>D52/E52</f>
        <v>33.063291139240505</v>
      </c>
      <c r="G52" s="59">
        <v>7.6</v>
      </c>
      <c r="H52" s="59">
        <v>7.4</v>
      </c>
      <c r="I52" s="60">
        <v>10454.5</v>
      </c>
      <c r="J52" s="194">
        <f>D52/1</f>
        <v>522.4</v>
      </c>
    </row>
    <row r="53" spans="1:10" ht="15.95" customHeight="1" x14ac:dyDescent="0.45">
      <c r="A53" s="158" t="s">
        <v>264</v>
      </c>
      <c r="B53" s="61" t="s">
        <v>143</v>
      </c>
      <c r="C53" s="62" t="s">
        <v>120</v>
      </c>
      <c r="D53" s="63">
        <v>92.5</v>
      </c>
      <c r="E53" s="62">
        <v>4.7</v>
      </c>
      <c r="F53" s="122">
        <f t="shared" ref="F53:F76" si="2">D53/E53</f>
        <v>19.680851063829788</v>
      </c>
      <c r="G53" s="62">
        <v>7.6</v>
      </c>
      <c r="H53" s="62">
        <v>7.4</v>
      </c>
      <c r="I53" s="63">
        <v>1852.1</v>
      </c>
      <c r="J53" s="195">
        <f t="shared" ref="J53:J76" si="3">D53/1</f>
        <v>92.5</v>
      </c>
    </row>
    <row r="54" spans="1:10" ht="15.95" customHeight="1" x14ac:dyDescent="0.45">
      <c r="A54" s="158" t="s">
        <v>265</v>
      </c>
      <c r="B54" s="61" t="s">
        <v>144</v>
      </c>
      <c r="C54" s="62" t="s">
        <v>120</v>
      </c>
      <c r="D54" s="63">
        <v>219.7</v>
      </c>
      <c r="E54" s="62">
        <v>5.9</v>
      </c>
      <c r="F54" s="122">
        <f t="shared" si="2"/>
        <v>37.237288135593218</v>
      </c>
      <c r="G54" s="62">
        <v>7.6</v>
      </c>
      <c r="H54" s="62">
        <v>7.4</v>
      </c>
      <c r="I54" s="63">
        <v>4397.1000000000004</v>
      </c>
      <c r="J54" s="195">
        <f t="shared" si="3"/>
        <v>219.7</v>
      </c>
    </row>
    <row r="55" spans="1:10" ht="15.95" customHeight="1" x14ac:dyDescent="0.45">
      <c r="A55" s="158" t="s">
        <v>266</v>
      </c>
      <c r="B55" s="61" t="s">
        <v>145</v>
      </c>
      <c r="C55" s="62" t="s">
        <v>120</v>
      </c>
      <c r="D55" s="63">
        <v>47.3</v>
      </c>
      <c r="E55" s="62">
        <v>5.8</v>
      </c>
      <c r="F55" s="122">
        <f t="shared" si="2"/>
        <v>8.1551724137931032</v>
      </c>
      <c r="G55" s="62">
        <v>7.6</v>
      </c>
      <c r="H55" s="62">
        <v>7.4</v>
      </c>
      <c r="I55" s="63">
        <v>946.4</v>
      </c>
      <c r="J55" s="195">
        <f t="shared" si="3"/>
        <v>47.3</v>
      </c>
    </row>
    <row r="56" spans="1:10" ht="15.95" customHeight="1" thickBot="1" x14ac:dyDescent="0.5">
      <c r="A56" s="159" t="s">
        <v>267</v>
      </c>
      <c r="B56" s="64" t="s">
        <v>146</v>
      </c>
      <c r="C56" s="65" t="s">
        <v>120</v>
      </c>
      <c r="D56" s="66">
        <v>160.9</v>
      </c>
      <c r="E56" s="65">
        <v>5.5</v>
      </c>
      <c r="F56" s="123">
        <f t="shared" si="2"/>
        <v>29.254545454545454</v>
      </c>
      <c r="G56" s="65">
        <v>7.6</v>
      </c>
      <c r="H56" s="65">
        <v>7.4</v>
      </c>
      <c r="I56" s="66">
        <v>3219.7</v>
      </c>
      <c r="J56" s="196">
        <f t="shared" si="3"/>
        <v>160.9</v>
      </c>
    </row>
    <row r="57" spans="1:10" ht="15.95" customHeight="1" x14ac:dyDescent="0.45">
      <c r="A57" s="160">
        <v>8259</v>
      </c>
      <c r="B57" s="67" t="s">
        <v>147</v>
      </c>
      <c r="C57" s="68" t="s">
        <v>6</v>
      </c>
      <c r="D57" s="69">
        <v>480.4</v>
      </c>
      <c r="E57" s="68">
        <v>15.8</v>
      </c>
      <c r="F57" s="124">
        <f t="shared" si="2"/>
        <v>30.405063291139239</v>
      </c>
      <c r="G57" s="68">
        <v>9.8000000000000007</v>
      </c>
      <c r="H57" s="68">
        <v>9.6999999999999993</v>
      </c>
      <c r="I57" s="69">
        <v>6671.1</v>
      </c>
      <c r="J57" s="197">
        <f t="shared" si="3"/>
        <v>480.4</v>
      </c>
    </row>
    <row r="58" spans="1:10" ht="15.95" customHeight="1" x14ac:dyDescent="0.45">
      <c r="A58" s="161" t="s">
        <v>268</v>
      </c>
      <c r="B58" s="70" t="s">
        <v>148</v>
      </c>
      <c r="C58" s="71" t="s">
        <v>6</v>
      </c>
      <c r="D58" s="72">
        <v>85.1</v>
      </c>
      <c r="E58" s="71">
        <v>4.7</v>
      </c>
      <c r="F58" s="125">
        <f t="shared" si="2"/>
        <v>18.106382978723403</v>
      </c>
      <c r="G58" s="71">
        <v>9.8000000000000007</v>
      </c>
      <c r="H58" s="71">
        <v>9.6999999999999993</v>
      </c>
      <c r="I58" s="72">
        <v>1181.9000000000001</v>
      </c>
      <c r="J58" s="198">
        <f t="shared" si="3"/>
        <v>85.1</v>
      </c>
    </row>
    <row r="59" spans="1:10" ht="15.95" customHeight="1" x14ac:dyDescent="0.45">
      <c r="A59" s="161" t="s">
        <v>269</v>
      </c>
      <c r="B59" s="70" t="s">
        <v>149</v>
      </c>
      <c r="C59" s="71" t="s">
        <v>6</v>
      </c>
      <c r="D59" s="72">
        <v>202</v>
      </c>
      <c r="E59" s="71">
        <v>5.9</v>
      </c>
      <c r="F59" s="125">
        <f t="shared" si="2"/>
        <v>34.237288135593218</v>
      </c>
      <c r="G59" s="71">
        <v>9.8000000000000007</v>
      </c>
      <c r="H59" s="71">
        <v>9.6999999999999993</v>
      </c>
      <c r="I59" s="72">
        <v>2805.8</v>
      </c>
      <c r="J59" s="198">
        <f t="shared" si="3"/>
        <v>202</v>
      </c>
    </row>
    <row r="60" spans="1:10" ht="15.95" customHeight="1" x14ac:dyDescent="0.45">
      <c r="A60" s="161" t="s">
        <v>270</v>
      </c>
      <c r="B60" s="70" t="s">
        <v>150</v>
      </c>
      <c r="C60" s="71" t="s">
        <v>6</v>
      </c>
      <c r="D60" s="72">
        <v>43.5</v>
      </c>
      <c r="E60" s="71">
        <v>5.8</v>
      </c>
      <c r="F60" s="125">
        <f t="shared" si="2"/>
        <v>7.5</v>
      </c>
      <c r="G60" s="71">
        <v>9.8000000000000007</v>
      </c>
      <c r="H60" s="71">
        <v>9.6999999999999993</v>
      </c>
      <c r="I60" s="72">
        <v>603.9</v>
      </c>
      <c r="J60" s="198">
        <f t="shared" si="3"/>
        <v>43.5</v>
      </c>
    </row>
    <row r="61" spans="1:10" ht="15.95" customHeight="1" thickBot="1" x14ac:dyDescent="0.5">
      <c r="A61" s="162" t="s">
        <v>271</v>
      </c>
      <c r="B61" s="73" t="s">
        <v>151</v>
      </c>
      <c r="C61" s="74" t="s">
        <v>6</v>
      </c>
      <c r="D61" s="75">
        <v>147.9</v>
      </c>
      <c r="E61" s="74">
        <v>5.5</v>
      </c>
      <c r="F61" s="126">
        <f t="shared" si="2"/>
        <v>26.890909090909091</v>
      </c>
      <c r="G61" s="74">
        <v>9.8000000000000007</v>
      </c>
      <c r="H61" s="74">
        <v>9.6999999999999993</v>
      </c>
      <c r="I61" s="75">
        <v>2054.5</v>
      </c>
      <c r="J61" s="199">
        <f t="shared" si="3"/>
        <v>147.9</v>
      </c>
    </row>
    <row r="62" spans="1:10" ht="15.95" customHeight="1" x14ac:dyDescent="0.45">
      <c r="A62" s="163">
        <v>8261</v>
      </c>
      <c r="B62" s="76" t="s">
        <v>141</v>
      </c>
      <c r="C62" s="77" t="s">
        <v>8</v>
      </c>
      <c r="D62" s="78">
        <v>397.4</v>
      </c>
      <c r="E62" s="77">
        <v>15.8</v>
      </c>
      <c r="F62" s="127">
        <f t="shared" si="2"/>
        <v>25.151898734177212</v>
      </c>
      <c r="G62" s="77">
        <v>10.8</v>
      </c>
      <c r="H62" s="77">
        <v>25.2</v>
      </c>
      <c r="I62" s="78">
        <v>2747.6</v>
      </c>
      <c r="J62" s="200">
        <f t="shared" si="3"/>
        <v>397.4</v>
      </c>
    </row>
    <row r="63" spans="1:10" ht="15.95" customHeight="1" x14ac:dyDescent="0.45">
      <c r="A63" s="164" t="s">
        <v>272</v>
      </c>
      <c r="B63" s="79" t="s">
        <v>152</v>
      </c>
      <c r="C63" s="80" t="s">
        <v>8</v>
      </c>
      <c r="D63" s="81">
        <v>70.400000000000006</v>
      </c>
      <c r="E63" s="80">
        <v>4.7</v>
      </c>
      <c r="F63" s="128">
        <f t="shared" si="2"/>
        <v>14.978723404255319</v>
      </c>
      <c r="G63" s="80">
        <v>10.8</v>
      </c>
      <c r="H63" s="80">
        <v>25.2</v>
      </c>
      <c r="I63" s="81">
        <v>486.8</v>
      </c>
      <c r="J63" s="201">
        <f t="shared" si="3"/>
        <v>70.400000000000006</v>
      </c>
    </row>
    <row r="64" spans="1:10" ht="15.95" customHeight="1" x14ac:dyDescent="0.45">
      <c r="A64" s="164" t="s">
        <v>273</v>
      </c>
      <c r="B64" s="79" t="s">
        <v>153</v>
      </c>
      <c r="C64" s="80" t="s">
        <v>8</v>
      </c>
      <c r="D64" s="81">
        <v>167.2</v>
      </c>
      <c r="E64" s="80">
        <v>5.9</v>
      </c>
      <c r="F64" s="128">
        <f t="shared" si="2"/>
        <v>28.338983050847453</v>
      </c>
      <c r="G64" s="80">
        <v>10.8</v>
      </c>
      <c r="H64" s="80">
        <v>25.2</v>
      </c>
      <c r="I64" s="81">
        <v>1155.5999999999999</v>
      </c>
      <c r="J64" s="201">
        <f t="shared" si="3"/>
        <v>167.2</v>
      </c>
    </row>
    <row r="65" spans="1:10" ht="15.95" customHeight="1" x14ac:dyDescent="0.45">
      <c r="A65" s="164" t="s">
        <v>274</v>
      </c>
      <c r="B65" s="79" t="s">
        <v>154</v>
      </c>
      <c r="C65" s="80" t="s">
        <v>8</v>
      </c>
      <c r="D65" s="81">
        <v>36</v>
      </c>
      <c r="E65" s="80">
        <v>5.8</v>
      </c>
      <c r="F65" s="128">
        <f t="shared" si="2"/>
        <v>6.2068965517241379</v>
      </c>
      <c r="G65" s="80">
        <v>10.8</v>
      </c>
      <c r="H65" s="80">
        <v>25.2</v>
      </c>
      <c r="I65" s="81">
        <v>248.7</v>
      </c>
      <c r="J65" s="201">
        <f t="shared" si="3"/>
        <v>36</v>
      </c>
    </row>
    <row r="66" spans="1:10" ht="15.95" customHeight="1" thickBot="1" x14ac:dyDescent="0.5">
      <c r="A66" s="165" t="s">
        <v>275</v>
      </c>
      <c r="B66" s="82" t="s">
        <v>155</v>
      </c>
      <c r="C66" s="83" t="s">
        <v>8</v>
      </c>
      <c r="D66" s="84">
        <v>122.4</v>
      </c>
      <c r="E66" s="83">
        <v>5.5</v>
      </c>
      <c r="F66" s="129">
        <f t="shared" si="2"/>
        <v>22.254545454545454</v>
      </c>
      <c r="G66" s="83">
        <v>10.8</v>
      </c>
      <c r="H66" s="83">
        <v>25.2</v>
      </c>
      <c r="I66" s="84">
        <v>846.2</v>
      </c>
      <c r="J66" s="202">
        <f t="shared" si="3"/>
        <v>122.4</v>
      </c>
    </row>
    <row r="67" spans="1:10" ht="15.95" customHeight="1" x14ac:dyDescent="0.45">
      <c r="A67" s="160">
        <v>8263</v>
      </c>
      <c r="B67" s="67" t="s">
        <v>156</v>
      </c>
      <c r="C67" s="68" t="s">
        <v>9</v>
      </c>
      <c r="D67" s="69">
        <v>393.1</v>
      </c>
      <c r="E67" s="68">
        <v>15.8</v>
      </c>
      <c r="F67" s="124">
        <f t="shared" si="2"/>
        <v>24.87974683544304</v>
      </c>
      <c r="G67" s="68">
        <v>14.1</v>
      </c>
      <c r="H67" s="68">
        <v>26.5</v>
      </c>
      <c r="I67" s="69">
        <v>2278.9</v>
      </c>
      <c r="J67" s="197">
        <f t="shared" si="3"/>
        <v>393.1</v>
      </c>
    </row>
    <row r="68" spans="1:10" ht="15.95" customHeight="1" x14ac:dyDescent="0.45">
      <c r="A68" s="161" t="s">
        <v>276</v>
      </c>
      <c r="B68" s="70" t="s">
        <v>157</v>
      </c>
      <c r="C68" s="71" t="s">
        <v>9</v>
      </c>
      <c r="D68" s="72">
        <v>69.599999999999994</v>
      </c>
      <c r="E68" s="71">
        <v>4.7</v>
      </c>
      <c r="F68" s="125">
        <f t="shared" si="2"/>
        <v>14.80851063829787</v>
      </c>
      <c r="G68" s="71">
        <v>14.1</v>
      </c>
      <c r="H68" s="71">
        <v>26.5</v>
      </c>
      <c r="I68" s="72">
        <v>403.7</v>
      </c>
      <c r="J68" s="198">
        <f t="shared" si="3"/>
        <v>69.599999999999994</v>
      </c>
    </row>
    <row r="69" spans="1:10" ht="15.95" customHeight="1" x14ac:dyDescent="0.45">
      <c r="A69" s="161" t="s">
        <v>277</v>
      </c>
      <c r="B69" s="70" t="s">
        <v>158</v>
      </c>
      <c r="C69" s="71" t="s">
        <v>9</v>
      </c>
      <c r="D69" s="72">
        <v>165.4</v>
      </c>
      <c r="E69" s="71">
        <v>5.9</v>
      </c>
      <c r="F69" s="125">
        <f t="shared" si="2"/>
        <v>28.033898305084744</v>
      </c>
      <c r="G69" s="71">
        <v>14.1</v>
      </c>
      <c r="H69" s="71">
        <v>26.5</v>
      </c>
      <c r="I69" s="72">
        <v>958.5</v>
      </c>
      <c r="J69" s="198">
        <f t="shared" si="3"/>
        <v>165.4</v>
      </c>
    </row>
    <row r="70" spans="1:10" ht="15.95" customHeight="1" x14ac:dyDescent="0.45">
      <c r="A70" s="161" t="s">
        <v>278</v>
      </c>
      <c r="B70" s="70" t="s">
        <v>159</v>
      </c>
      <c r="C70" s="71" t="s">
        <v>9</v>
      </c>
      <c r="D70" s="72">
        <v>35.6</v>
      </c>
      <c r="E70" s="71">
        <v>5.8</v>
      </c>
      <c r="F70" s="125">
        <f t="shared" si="2"/>
        <v>6.1379310344827589</v>
      </c>
      <c r="G70" s="71">
        <v>14.1</v>
      </c>
      <c r="H70" s="71">
        <v>26.5</v>
      </c>
      <c r="I70" s="72">
        <v>206.3</v>
      </c>
      <c r="J70" s="198">
        <f t="shared" si="3"/>
        <v>35.6</v>
      </c>
    </row>
    <row r="71" spans="1:10" ht="15.95" customHeight="1" thickBot="1" x14ac:dyDescent="0.5">
      <c r="A71" s="162" t="s">
        <v>279</v>
      </c>
      <c r="B71" s="73" t="s">
        <v>160</v>
      </c>
      <c r="C71" s="74" t="s">
        <v>9</v>
      </c>
      <c r="D71" s="75">
        <v>121.1</v>
      </c>
      <c r="E71" s="74">
        <v>5.5</v>
      </c>
      <c r="F71" s="126">
        <f t="shared" si="2"/>
        <v>22.018181818181816</v>
      </c>
      <c r="G71" s="74">
        <v>14.1</v>
      </c>
      <c r="H71" s="74">
        <v>26.5</v>
      </c>
      <c r="I71" s="75">
        <v>701.8</v>
      </c>
      <c r="J71" s="199">
        <f t="shared" si="3"/>
        <v>121.1</v>
      </c>
    </row>
    <row r="72" spans="1:10" ht="15.95" customHeight="1" x14ac:dyDescent="0.45">
      <c r="A72" s="157">
        <v>8266</v>
      </c>
      <c r="B72" s="58" t="s">
        <v>142</v>
      </c>
      <c r="C72" s="59" t="s">
        <v>10</v>
      </c>
      <c r="D72" s="60">
        <v>436.1</v>
      </c>
      <c r="E72" s="59">
        <v>15.8</v>
      </c>
      <c r="F72" s="121">
        <f t="shared" si="2"/>
        <v>27.601265822784811</v>
      </c>
      <c r="G72" s="59">
        <v>30.6</v>
      </c>
      <c r="H72" s="59">
        <v>18.3</v>
      </c>
      <c r="I72" s="60">
        <v>2098.3000000000002</v>
      </c>
      <c r="J72" s="194">
        <f t="shared" si="3"/>
        <v>436.1</v>
      </c>
    </row>
    <row r="73" spans="1:10" ht="15.95" customHeight="1" x14ac:dyDescent="0.45">
      <c r="A73" s="158" t="s">
        <v>280</v>
      </c>
      <c r="B73" s="61" t="s">
        <v>161</v>
      </c>
      <c r="C73" s="62" t="s">
        <v>10</v>
      </c>
      <c r="D73" s="63">
        <v>77.3</v>
      </c>
      <c r="E73" s="62">
        <v>4.7</v>
      </c>
      <c r="F73" s="122">
        <f t="shared" si="2"/>
        <v>16.446808510638295</v>
      </c>
      <c r="G73" s="62">
        <v>30.6</v>
      </c>
      <c r="H73" s="62">
        <v>18.3</v>
      </c>
      <c r="I73" s="63">
        <v>371.7</v>
      </c>
      <c r="J73" s="195">
        <f t="shared" si="3"/>
        <v>77.3</v>
      </c>
    </row>
    <row r="74" spans="1:10" ht="15.95" customHeight="1" x14ac:dyDescent="0.45">
      <c r="A74" s="158" t="s">
        <v>281</v>
      </c>
      <c r="B74" s="61" t="s">
        <v>162</v>
      </c>
      <c r="C74" s="62" t="s">
        <v>10</v>
      </c>
      <c r="D74" s="63">
        <v>183.4</v>
      </c>
      <c r="E74" s="62">
        <v>5.9</v>
      </c>
      <c r="F74" s="122">
        <f t="shared" si="2"/>
        <v>31.084745762711865</v>
      </c>
      <c r="G74" s="62">
        <v>30.6</v>
      </c>
      <c r="H74" s="62">
        <v>18.3</v>
      </c>
      <c r="I74" s="63">
        <v>882.5</v>
      </c>
      <c r="J74" s="195">
        <f t="shared" si="3"/>
        <v>183.4</v>
      </c>
    </row>
    <row r="75" spans="1:10" ht="15.95" customHeight="1" x14ac:dyDescent="0.45">
      <c r="A75" s="158" t="s">
        <v>282</v>
      </c>
      <c r="B75" s="61" t="s">
        <v>163</v>
      </c>
      <c r="C75" s="62" t="s">
        <v>10</v>
      </c>
      <c r="D75" s="63">
        <v>39.5</v>
      </c>
      <c r="E75" s="62">
        <v>5.8</v>
      </c>
      <c r="F75" s="122">
        <f t="shared" si="2"/>
        <v>6.8103448275862073</v>
      </c>
      <c r="G75" s="62">
        <v>30.6</v>
      </c>
      <c r="H75" s="62">
        <v>18.3</v>
      </c>
      <c r="I75" s="63">
        <v>190</v>
      </c>
      <c r="J75" s="195">
        <f t="shared" si="3"/>
        <v>39.5</v>
      </c>
    </row>
    <row r="76" spans="1:10" ht="15.95" customHeight="1" thickBot="1" x14ac:dyDescent="0.5">
      <c r="A76" s="159" t="s">
        <v>283</v>
      </c>
      <c r="B76" s="64" t="s">
        <v>164</v>
      </c>
      <c r="C76" s="65" t="s">
        <v>10</v>
      </c>
      <c r="D76" s="66">
        <v>134.30000000000001</v>
      </c>
      <c r="E76" s="65">
        <v>5.5</v>
      </c>
      <c r="F76" s="123">
        <f t="shared" si="2"/>
        <v>24.418181818181822</v>
      </c>
      <c r="G76" s="65">
        <v>30.6</v>
      </c>
      <c r="H76" s="65">
        <v>18.3</v>
      </c>
      <c r="I76" s="66">
        <v>646.20000000000005</v>
      </c>
      <c r="J76" s="196">
        <f t="shared" si="3"/>
        <v>134.30000000000001</v>
      </c>
    </row>
    <row r="77" spans="1:10" ht="15.95" customHeight="1" x14ac:dyDescent="0.45">
      <c r="A77" s="166">
        <v>8258</v>
      </c>
      <c r="B77" s="85" t="s">
        <v>215</v>
      </c>
      <c r="C77" s="86" t="s">
        <v>120</v>
      </c>
      <c r="D77" s="87">
        <v>497.3</v>
      </c>
      <c r="E77" s="86">
        <v>15.8</v>
      </c>
      <c r="F77" s="130">
        <f>D77/E77</f>
        <v>31.474683544303797</v>
      </c>
      <c r="G77" s="86">
        <v>7.1</v>
      </c>
      <c r="H77" s="86">
        <v>7.1</v>
      </c>
      <c r="I77" s="87">
        <v>10567.3</v>
      </c>
      <c r="J77" s="203">
        <f>D77/1</f>
        <v>497.3</v>
      </c>
    </row>
    <row r="78" spans="1:10" ht="15.95" customHeight="1" x14ac:dyDescent="0.45">
      <c r="A78" s="167" t="s">
        <v>284</v>
      </c>
      <c r="B78" s="88" t="s">
        <v>216</v>
      </c>
      <c r="C78" s="89" t="s">
        <v>120</v>
      </c>
      <c r="D78" s="90">
        <v>88.1</v>
      </c>
      <c r="E78" s="89">
        <v>4.7</v>
      </c>
      <c r="F78" s="131">
        <f t="shared" ref="F78:F101" si="4">D78/E78</f>
        <v>18.744680851063826</v>
      </c>
      <c r="G78" s="89">
        <v>7.1</v>
      </c>
      <c r="H78" s="89">
        <v>7.1</v>
      </c>
      <c r="I78" s="90">
        <v>1872.1</v>
      </c>
      <c r="J78" s="204">
        <f t="shared" ref="J78:J101" si="5">D78/1</f>
        <v>88.1</v>
      </c>
    </row>
    <row r="79" spans="1:10" ht="15.95" customHeight="1" x14ac:dyDescent="0.45">
      <c r="A79" s="167" t="s">
        <v>285</v>
      </c>
      <c r="B79" s="88" t="s">
        <v>217</v>
      </c>
      <c r="C79" s="89" t="s">
        <v>120</v>
      </c>
      <c r="D79" s="90">
        <v>209.2</v>
      </c>
      <c r="E79" s="89">
        <v>5.9</v>
      </c>
      <c r="F79" s="131">
        <f t="shared" si="4"/>
        <v>35.457627118644062</v>
      </c>
      <c r="G79" s="89">
        <v>7.1</v>
      </c>
      <c r="H79" s="89">
        <v>7.1</v>
      </c>
      <c r="I79" s="90">
        <v>4444.5</v>
      </c>
      <c r="J79" s="204">
        <f t="shared" si="5"/>
        <v>209.2</v>
      </c>
    </row>
    <row r="80" spans="1:10" ht="15.95" customHeight="1" x14ac:dyDescent="0.45">
      <c r="A80" s="167" t="s">
        <v>286</v>
      </c>
      <c r="B80" s="88" t="s">
        <v>218</v>
      </c>
      <c r="C80" s="89" t="s">
        <v>120</v>
      </c>
      <c r="D80" s="90">
        <v>45</v>
      </c>
      <c r="E80" s="89">
        <v>5.8</v>
      </c>
      <c r="F80" s="131">
        <f t="shared" si="4"/>
        <v>7.7586206896551726</v>
      </c>
      <c r="G80" s="89">
        <v>7.1</v>
      </c>
      <c r="H80" s="89">
        <v>7.1</v>
      </c>
      <c r="I80" s="90">
        <v>956.6</v>
      </c>
      <c r="J80" s="204">
        <f t="shared" si="5"/>
        <v>45</v>
      </c>
    </row>
    <row r="81" spans="1:10" ht="15.95" customHeight="1" thickBot="1" x14ac:dyDescent="0.5">
      <c r="A81" s="168" t="s">
        <v>287</v>
      </c>
      <c r="B81" s="91" t="s">
        <v>219</v>
      </c>
      <c r="C81" s="92" t="s">
        <v>120</v>
      </c>
      <c r="D81" s="93">
        <v>153.1</v>
      </c>
      <c r="E81" s="92">
        <v>5.5</v>
      </c>
      <c r="F81" s="132">
        <f t="shared" si="4"/>
        <v>27.836363636363636</v>
      </c>
      <c r="G81" s="92">
        <v>7.1</v>
      </c>
      <c r="H81" s="92">
        <v>7.1</v>
      </c>
      <c r="I81" s="93">
        <v>3254.4</v>
      </c>
      <c r="J81" s="205">
        <f t="shared" si="5"/>
        <v>153.1</v>
      </c>
    </row>
    <row r="82" spans="1:10" ht="15.95" customHeight="1" x14ac:dyDescent="0.45">
      <c r="A82" s="169">
        <v>8260</v>
      </c>
      <c r="B82" s="94" t="s">
        <v>220</v>
      </c>
      <c r="C82" s="95" t="s">
        <v>6</v>
      </c>
      <c r="D82" s="96">
        <v>456.8</v>
      </c>
      <c r="E82" s="95">
        <v>15.8</v>
      </c>
      <c r="F82" s="133">
        <f t="shared" si="4"/>
        <v>28.911392405063289</v>
      </c>
      <c r="G82" s="95">
        <v>10.1</v>
      </c>
      <c r="H82" s="95">
        <v>9.1</v>
      </c>
      <c r="I82" s="96">
        <v>6565.6</v>
      </c>
      <c r="J82" s="206">
        <f t="shared" si="5"/>
        <v>456.8</v>
      </c>
    </row>
    <row r="83" spans="1:10" ht="15.95" customHeight="1" x14ac:dyDescent="0.45">
      <c r="A83" s="170" t="s">
        <v>288</v>
      </c>
      <c r="B83" s="97" t="s">
        <v>221</v>
      </c>
      <c r="C83" s="98" t="s">
        <v>6</v>
      </c>
      <c r="D83" s="99">
        <v>80.900000000000006</v>
      </c>
      <c r="E83" s="98">
        <v>4.7</v>
      </c>
      <c r="F83" s="134">
        <f t="shared" si="4"/>
        <v>17.212765957446809</v>
      </c>
      <c r="G83" s="98">
        <v>10.1</v>
      </c>
      <c r="H83" s="98">
        <v>9.1</v>
      </c>
      <c r="I83" s="99">
        <v>1163.2</v>
      </c>
      <c r="J83" s="207">
        <f t="shared" si="5"/>
        <v>80.900000000000006</v>
      </c>
    </row>
    <row r="84" spans="1:10" ht="15.95" customHeight="1" x14ac:dyDescent="0.45">
      <c r="A84" s="170" t="s">
        <v>289</v>
      </c>
      <c r="B84" s="97" t="s">
        <v>222</v>
      </c>
      <c r="C84" s="98" t="s">
        <v>6</v>
      </c>
      <c r="D84" s="99">
        <v>192.1</v>
      </c>
      <c r="E84" s="98">
        <v>5.9</v>
      </c>
      <c r="F84" s="134">
        <f t="shared" si="4"/>
        <v>32.559322033898304</v>
      </c>
      <c r="G84" s="98">
        <v>10.1</v>
      </c>
      <c r="H84" s="98">
        <v>9.1</v>
      </c>
      <c r="I84" s="99">
        <v>2761.4</v>
      </c>
      <c r="J84" s="207">
        <f t="shared" si="5"/>
        <v>192.1</v>
      </c>
    </row>
    <row r="85" spans="1:10" ht="15.95" customHeight="1" x14ac:dyDescent="0.45">
      <c r="A85" s="170" t="s">
        <v>290</v>
      </c>
      <c r="B85" s="97" t="s">
        <v>223</v>
      </c>
      <c r="C85" s="98" t="s">
        <v>6</v>
      </c>
      <c r="D85" s="99">
        <v>41.4</v>
      </c>
      <c r="E85" s="98">
        <v>5.8</v>
      </c>
      <c r="F85" s="134">
        <f t="shared" si="4"/>
        <v>7.1379310344827589</v>
      </c>
      <c r="G85" s="98">
        <v>10.1</v>
      </c>
      <c r="H85" s="98">
        <v>9.1</v>
      </c>
      <c r="I85" s="99">
        <v>594.4</v>
      </c>
      <c r="J85" s="207">
        <f t="shared" si="5"/>
        <v>41.4</v>
      </c>
    </row>
    <row r="86" spans="1:10" ht="15.95" customHeight="1" thickBot="1" x14ac:dyDescent="0.5">
      <c r="A86" s="171" t="s">
        <v>291</v>
      </c>
      <c r="B86" s="100" t="s">
        <v>224</v>
      </c>
      <c r="C86" s="101" t="s">
        <v>6</v>
      </c>
      <c r="D86" s="102">
        <v>140.69999999999999</v>
      </c>
      <c r="E86" s="101">
        <v>5.5</v>
      </c>
      <c r="F86" s="135">
        <f t="shared" si="4"/>
        <v>25.581818181818178</v>
      </c>
      <c r="G86" s="101">
        <v>10.1</v>
      </c>
      <c r="H86" s="101">
        <v>9.1</v>
      </c>
      <c r="I86" s="102">
        <v>2022</v>
      </c>
      <c r="J86" s="208">
        <f t="shared" si="5"/>
        <v>140.69999999999999</v>
      </c>
    </row>
    <row r="87" spans="1:10" ht="15.95" customHeight="1" x14ac:dyDescent="0.45">
      <c r="A87" s="172">
        <v>8262</v>
      </c>
      <c r="B87" s="103" t="s">
        <v>225</v>
      </c>
      <c r="C87" s="104" t="s">
        <v>8</v>
      </c>
      <c r="D87" s="105">
        <v>382.9</v>
      </c>
      <c r="E87" s="104">
        <v>15.8</v>
      </c>
      <c r="F87" s="136">
        <f t="shared" si="4"/>
        <v>24.23417721518987</v>
      </c>
      <c r="G87" s="104">
        <v>10.5</v>
      </c>
      <c r="H87" s="104">
        <v>26.1</v>
      </c>
      <c r="I87" s="105">
        <v>2810.1</v>
      </c>
      <c r="J87" s="209">
        <f t="shared" si="5"/>
        <v>382.9</v>
      </c>
    </row>
    <row r="88" spans="1:10" ht="15.95" customHeight="1" x14ac:dyDescent="0.45">
      <c r="A88" s="173" t="s">
        <v>292</v>
      </c>
      <c r="B88" s="106" t="s">
        <v>226</v>
      </c>
      <c r="C88" s="107" t="s">
        <v>8</v>
      </c>
      <c r="D88" s="108">
        <v>67.8</v>
      </c>
      <c r="E88" s="107">
        <v>4.7</v>
      </c>
      <c r="F88" s="137">
        <f t="shared" si="4"/>
        <v>14.425531914893616</v>
      </c>
      <c r="G88" s="107">
        <v>10.5</v>
      </c>
      <c r="H88" s="107">
        <v>26.1</v>
      </c>
      <c r="I88" s="108">
        <v>497.8</v>
      </c>
      <c r="J88" s="210">
        <f t="shared" si="5"/>
        <v>67.8</v>
      </c>
    </row>
    <row r="89" spans="1:10" ht="15.95" customHeight="1" x14ac:dyDescent="0.45">
      <c r="A89" s="173" t="s">
        <v>293</v>
      </c>
      <c r="B89" s="106" t="s">
        <v>227</v>
      </c>
      <c r="C89" s="107" t="s">
        <v>8</v>
      </c>
      <c r="D89" s="108">
        <v>161.1</v>
      </c>
      <c r="E89" s="107">
        <v>5.9</v>
      </c>
      <c r="F89" s="137">
        <f t="shared" si="4"/>
        <v>27.305084745762709</v>
      </c>
      <c r="G89" s="107">
        <v>10.5</v>
      </c>
      <c r="H89" s="107">
        <v>26.1</v>
      </c>
      <c r="I89" s="108">
        <v>1181.9000000000001</v>
      </c>
      <c r="J89" s="210">
        <f t="shared" si="5"/>
        <v>161.1</v>
      </c>
    </row>
    <row r="90" spans="1:10" ht="15.95" customHeight="1" x14ac:dyDescent="0.45">
      <c r="A90" s="173" t="s">
        <v>294</v>
      </c>
      <c r="B90" s="106" t="s">
        <v>228</v>
      </c>
      <c r="C90" s="107" t="s">
        <v>8</v>
      </c>
      <c r="D90" s="108">
        <v>34.700000000000003</v>
      </c>
      <c r="E90" s="107">
        <v>5.8</v>
      </c>
      <c r="F90" s="137">
        <f t="shared" si="4"/>
        <v>5.9827586206896557</v>
      </c>
      <c r="G90" s="107">
        <v>10.5</v>
      </c>
      <c r="H90" s="107">
        <v>26.1</v>
      </c>
      <c r="I90" s="108">
        <v>254.4</v>
      </c>
      <c r="J90" s="210">
        <f t="shared" si="5"/>
        <v>34.700000000000003</v>
      </c>
    </row>
    <row r="91" spans="1:10" ht="15.95" customHeight="1" thickBot="1" x14ac:dyDescent="0.5">
      <c r="A91" s="174" t="s">
        <v>295</v>
      </c>
      <c r="B91" s="109" t="s">
        <v>229</v>
      </c>
      <c r="C91" s="110" t="s">
        <v>8</v>
      </c>
      <c r="D91" s="111">
        <v>117.9</v>
      </c>
      <c r="E91" s="110">
        <v>5.5</v>
      </c>
      <c r="F91" s="138">
        <f t="shared" si="4"/>
        <v>21.436363636363637</v>
      </c>
      <c r="G91" s="110">
        <v>10.5</v>
      </c>
      <c r="H91" s="110">
        <v>26.1</v>
      </c>
      <c r="I91" s="111">
        <v>865.4</v>
      </c>
      <c r="J91" s="211">
        <f t="shared" si="5"/>
        <v>117.9</v>
      </c>
    </row>
    <row r="92" spans="1:10" ht="15.95" customHeight="1" x14ac:dyDescent="0.45">
      <c r="A92" s="169">
        <v>8264</v>
      </c>
      <c r="B92" s="94" t="s">
        <v>230</v>
      </c>
      <c r="C92" s="95" t="s">
        <v>9</v>
      </c>
      <c r="D92" s="96">
        <v>373.8</v>
      </c>
      <c r="E92" s="95">
        <v>15.8</v>
      </c>
      <c r="F92" s="133">
        <f t="shared" si="4"/>
        <v>23.658227848101266</v>
      </c>
      <c r="G92" s="95">
        <v>13.9</v>
      </c>
      <c r="H92" s="95">
        <v>27.6</v>
      </c>
      <c r="I92" s="96">
        <v>2340.8000000000002</v>
      </c>
      <c r="J92" s="206">
        <f t="shared" si="5"/>
        <v>373.8</v>
      </c>
    </row>
    <row r="93" spans="1:10" ht="15.95" customHeight="1" x14ac:dyDescent="0.45">
      <c r="A93" s="170" t="s">
        <v>296</v>
      </c>
      <c r="B93" s="97" t="s">
        <v>231</v>
      </c>
      <c r="C93" s="98" t="s">
        <v>9</v>
      </c>
      <c r="D93" s="99">
        <v>66.2</v>
      </c>
      <c r="E93" s="98">
        <v>4.7</v>
      </c>
      <c r="F93" s="134">
        <f t="shared" si="4"/>
        <v>14.085106382978724</v>
      </c>
      <c r="G93" s="98">
        <v>13.9</v>
      </c>
      <c r="H93" s="98">
        <v>27.6</v>
      </c>
      <c r="I93" s="99">
        <v>414.7</v>
      </c>
      <c r="J93" s="207">
        <f t="shared" si="5"/>
        <v>66.2</v>
      </c>
    </row>
    <row r="94" spans="1:10" ht="15.95" customHeight="1" x14ac:dyDescent="0.45">
      <c r="A94" s="170" t="s">
        <v>297</v>
      </c>
      <c r="B94" s="97" t="s">
        <v>232</v>
      </c>
      <c r="C94" s="98" t="s">
        <v>9</v>
      </c>
      <c r="D94" s="99">
        <v>157.19999999999999</v>
      </c>
      <c r="E94" s="98">
        <v>5.9</v>
      </c>
      <c r="F94" s="134">
        <f t="shared" si="4"/>
        <v>26.644067796610166</v>
      </c>
      <c r="G94" s="98">
        <v>13.9</v>
      </c>
      <c r="H94" s="98">
        <v>27.6</v>
      </c>
      <c r="I94" s="99">
        <v>984.5</v>
      </c>
      <c r="J94" s="207">
        <f t="shared" si="5"/>
        <v>157.19999999999999</v>
      </c>
    </row>
    <row r="95" spans="1:10" ht="15.95" customHeight="1" x14ac:dyDescent="0.45">
      <c r="A95" s="170" t="s">
        <v>298</v>
      </c>
      <c r="B95" s="97" t="s">
        <v>233</v>
      </c>
      <c r="C95" s="98" t="s">
        <v>9</v>
      </c>
      <c r="D95" s="99">
        <v>33.799999999999997</v>
      </c>
      <c r="E95" s="98">
        <v>5.8</v>
      </c>
      <c r="F95" s="134">
        <f t="shared" si="4"/>
        <v>5.8275862068965516</v>
      </c>
      <c r="G95" s="98">
        <v>13.9</v>
      </c>
      <c r="H95" s="98">
        <v>27.6</v>
      </c>
      <c r="I95" s="99">
        <v>211.9</v>
      </c>
      <c r="J95" s="207">
        <f t="shared" si="5"/>
        <v>33.799999999999997</v>
      </c>
    </row>
    <row r="96" spans="1:10" ht="15.95" customHeight="1" thickBot="1" x14ac:dyDescent="0.5">
      <c r="A96" s="171" t="s">
        <v>299</v>
      </c>
      <c r="B96" s="100" t="s">
        <v>234</v>
      </c>
      <c r="C96" s="101" t="s">
        <v>9</v>
      </c>
      <c r="D96" s="102">
        <v>115.1</v>
      </c>
      <c r="E96" s="101">
        <v>5.5</v>
      </c>
      <c r="F96" s="135">
        <f t="shared" si="4"/>
        <v>20.927272727272726</v>
      </c>
      <c r="G96" s="101">
        <v>13.9</v>
      </c>
      <c r="H96" s="101">
        <v>27.6</v>
      </c>
      <c r="I96" s="102">
        <v>720.9</v>
      </c>
      <c r="J96" s="208">
        <f t="shared" si="5"/>
        <v>115.1</v>
      </c>
    </row>
    <row r="97" spans="1:10" ht="15.95" customHeight="1" x14ac:dyDescent="0.45">
      <c r="A97" s="166">
        <v>8267</v>
      </c>
      <c r="B97" s="85" t="s">
        <v>235</v>
      </c>
      <c r="C97" s="86" t="s">
        <v>10</v>
      </c>
      <c r="D97" s="87">
        <v>389</v>
      </c>
      <c r="E97" s="86">
        <v>15.8</v>
      </c>
      <c r="F97" s="130">
        <f t="shared" si="4"/>
        <v>24.62025316455696</v>
      </c>
      <c r="G97" s="86">
        <v>28.1</v>
      </c>
      <c r="H97" s="86">
        <v>18.3</v>
      </c>
      <c r="I97" s="87">
        <v>2116.6999999999998</v>
      </c>
      <c r="J97" s="203">
        <f t="shared" si="5"/>
        <v>389</v>
      </c>
    </row>
    <row r="98" spans="1:10" ht="15.95" customHeight="1" x14ac:dyDescent="0.45">
      <c r="A98" s="167" t="s">
        <v>300</v>
      </c>
      <c r="B98" s="88" t="s">
        <v>236</v>
      </c>
      <c r="C98" s="89" t="s">
        <v>10</v>
      </c>
      <c r="D98" s="90">
        <v>68.900000000000006</v>
      </c>
      <c r="E98" s="89">
        <v>4.7</v>
      </c>
      <c r="F98" s="131">
        <f t="shared" si="4"/>
        <v>14.659574468085108</v>
      </c>
      <c r="G98" s="89">
        <v>28.1</v>
      </c>
      <c r="H98" s="89">
        <v>18.3</v>
      </c>
      <c r="I98" s="90">
        <v>375</v>
      </c>
      <c r="J98" s="204">
        <f t="shared" si="5"/>
        <v>68.900000000000006</v>
      </c>
    </row>
    <row r="99" spans="1:10" ht="15.95" customHeight="1" x14ac:dyDescent="0.45">
      <c r="A99" s="167" t="s">
        <v>301</v>
      </c>
      <c r="B99" s="88" t="s">
        <v>237</v>
      </c>
      <c r="C99" s="89" t="s">
        <v>10</v>
      </c>
      <c r="D99" s="90">
        <v>163.6</v>
      </c>
      <c r="E99" s="89">
        <v>5.9</v>
      </c>
      <c r="F99" s="131">
        <f t="shared" si="4"/>
        <v>27.728813559322031</v>
      </c>
      <c r="G99" s="89">
        <v>28.1</v>
      </c>
      <c r="H99" s="89">
        <v>18.3</v>
      </c>
      <c r="I99" s="90">
        <v>890.3</v>
      </c>
      <c r="J99" s="204">
        <f t="shared" si="5"/>
        <v>163.6</v>
      </c>
    </row>
    <row r="100" spans="1:10" ht="15.95" customHeight="1" x14ac:dyDescent="0.45">
      <c r="A100" s="167" t="s">
        <v>302</v>
      </c>
      <c r="B100" s="88" t="s">
        <v>238</v>
      </c>
      <c r="C100" s="89" t="s">
        <v>10</v>
      </c>
      <c r="D100" s="90">
        <v>35.200000000000003</v>
      </c>
      <c r="E100" s="89">
        <v>5.8</v>
      </c>
      <c r="F100" s="131">
        <f t="shared" si="4"/>
        <v>6.0689655172413799</v>
      </c>
      <c r="G100" s="89">
        <v>28.1</v>
      </c>
      <c r="H100" s="89">
        <v>18.3</v>
      </c>
      <c r="I100" s="90">
        <v>191.6</v>
      </c>
      <c r="J100" s="204">
        <f t="shared" si="5"/>
        <v>35.200000000000003</v>
      </c>
    </row>
    <row r="101" spans="1:10" ht="15.95" customHeight="1" thickBot="1" x14ac:dyDescent="0.5">
      <c r="A101" s="168" t="s">
        <v>303</v>
      </c>
      <c r="B101" s="91" t="s">
        <v>239</v>
      </c>
      <c r="C101" s="92" t="s">
        <v>10</v>
      </c>
      <c r="D101" s="93">
        <v>119.8</v>
      </c>
      <c r="E101" s="92">
        <v>5.5</v>
      </c>
      <c r="F101" s="132">
        <f t="shared" si="4"/>
        <v>21.781818181818181</v>
      </c>
      <c r="G101" s="92">
        <v>28.1</v>
      </c>
      <c r="H101" s="92">
        <v>18.3</v>
      </c>
      <c r="I101" s="93">
        <v>651.9</v>
      </c>
      <c r="J101" s="205">
        <f t="shared" si="5"/>
        <v>119.8</v>
      </c>
    </row>
    <row r="102" spans="1:10" ht="15.95" customHeight="1" x14ac:dyDescent="0.45">
      <c r="A102" s="175">
        <v>7018</v>
      </c>
      <c r="B102" s="22" t="s">
        <v>115</v>
      </c>
      <c r="C102" s="23" t="s">
        <v>120</v>
      </c>
      <c r="D102" s="49">
        <v>2640.6</v>
      </c>
      <c r="E102" s="23">
        <v>57</v>
      </c>
      <c r="F102" s="139">
        <f t="shared" si="0"/>
        <v>46.326315789473682</v>
      </c>
      <c r="G102" s="23">
        <v>9.6999999999999993</v>
      </c>
      <c r="H102" s="23">
        <v>11.9</v>
      </c>
      <c r="I102" s="49">
        <v>23682.5</v>
      </c>
      <c r="J102" s="212">
        <f>D102/4</f>
        <v>660.15</v>
      </c>
    </row>
    <row r="103" spans="1:10" ht="15.95" customHeight="1" x14ac:dyDescent="0.45">
      <c r="A103" s="176">
        <v>7019</v>
      </c>
      <c r="B103" s="24" t="s">
        <v>116</v>
      </c>
      <c r="C103" s="25" t="s">
        <v>120</v>
      </c>
      <c r="D103" s="50">
        <v>506.8</v>
      </c>
      <c r="E103" s="25">
        <v>13.3</v>
      </c>
      <c r="F103" s="140">
        <f t="shared" si="0"/>
        <v>38.105263157894733</v>
      </c>
      <c r="G103" s="25">
        <v>13.7</v>
      </c>
      <c r="H103" s="25">
        <v>14.6</v>
      </c>
      <c r="I103" s="50">
        <v>3320.1</v>
      </c>
      <c r="J103" s="213">
        <f t="shared" ref="J103:J151" si="6">D103/4</f>
        <v>126.7</v>
      </c>
    </row>
    <row r="104" spans="1:10" ht="15.95" customHeight="1" x14ac:dyDescent="0.45">
      <c r="A104" s="176">
        <v>7020</v>
      </c>
      <c r="B104" s="24" t="s">
        <v>117</v>
      </c>
      <c r="C104" s="25" t="s">
        <v>120</v>
      </c>
      <c r="D104" s="50">
        <v>1077.3</v>
      </c>
      <c r="E104" s="25">
        <v>17.899999999999999</v>
      </c>
      <c r="F104" s="140">
        <f t="shared" si="0"/>
        <v>60.184357541899445</v>
      </c>
      <c r="G104" s="25">
        <v>9.6999999999999993</v>
      </c>
      <c r="H104" s="25">
        <v>11.6</v>
      </c>
      <c r="I104" s="50">
        <v>9096</v>
      </c>
      <c r="J104" s="213">
        <f t="shared" si="6"/>
        <v>269.32499999999999</v>
      </c>
    </row>
    <row r="105" spans="1:10" ht="15.95" customHeight="1" x14ac:dyDescent="0.45">
      <c r="A105" s="176">
        <v>7021</v>
      </c>
      <c r="B105" s="24" t="s">
        <v>118</v>
      </c>
      <c r="C105" s="25" t="s">
        <v>120</v>
      </c>
      <c r="D105" s="50">
        <v>207</v>
      </c>
      <c r="E105" s="25">
        <v>16.899999999999999</v>
      </c>
      <c r="F105" s="140">
        <f t="shared" si="0"/>
        <v>12.248520710059173</v>
      </c>
      <c r="G105" s="25">
        <v>12</v>
      </c>
      <c r="H105" s="25">
        <v>12</v>
      </c>
      <c r="I105" s="50">
        <v>1762.5</v>
      </c>
      <c r="J105" s="213">
        <f t="shared" si="6"/>
        <v>51.75</v>
      </c>
    </row>
    <row r="106" spans="1:10" ht="15.95" customHeight="1" thickBot="1" x14ac:dyDescent="0.5">
      <c r="A106" s="177">
        <v>7022</v>
      </c>
      <c r="B106" s="26" t="s">
        <v>119</v>
      </c>
      <c r="C106" s="27" t="s">
        <v>120</v>
      </c>
      <c r="D106" s="51">
        <v>857.8</v>
      </c>
      <c r="E106" s="27">
        <v>16.7</v>
      </c>
      <c r="F106" s="141">
        <f t="shared" si="0"/>
        <v>51.365269461077844</v>
      </c>
      <c r="G106" s="27">
        <v>12.4</v>
      </c>
      <c r="H106" s="27">
        <v>9.4</v>
      </c>
      <c r="I106" s="51">
        <v>7728</v>
      </c>
      <c r="J106" s="214">
        <f t="shared" si="6"/>
        <v>214.45</v>
      </c>
    </row>
    <row r="107" spans="1:10" ht="15.95" customHeight="1" x14ac:dyDescent="0.45">
      <c r="A107" s="178">
        <v>8228</v>
      </c>
      <c r="B107" s="28" t="s">
        <v>121</v>
      </c>
      <c r="C107" s="29" t="s">
        <v>6</v>
      </c>
      <c r="D107" s="52">
        <v>2696.4</v>
      </c>
      <c r="E107" s="29">
        <v>57</v>
      </c>
      <c r="F107" s="142">
        <f t="shared" ref="F107:F151" si="7">D107/E107</f>
        <v>47.305263157894736</v>
      </c>
      <c r="G107" s="29">
        <v>11.3</v>
      </c>
      <c r="H107" s="29">
        <v>13.8</v>
      </c>
      <c r="I107" s="52">
        <v>22681.599999999999</v>
      </c>
      <c r="J107" s="215">
        <f t="shared" si="6"/>
        <v>674.1</v>
      </c>
    </row>
    <row r="108" spans="1:10" ht="15.95" customHeight="1" x14ac:dyDescent="0.45">
      <c r="A108" s="179" t="s">
        <v>304</v>
      </c>
      <c r="B108" s="30" t="s">
        <v>122</v>
      </c>
      <c r="C108" s="31" t="s">
        <v>6</v>
      </c>
      <c r="D108" s="53">
        <v>517.5</v>
      </c>
      <c r="E108" s="31">
        <v>13.3</v>
      </c>
      <c r="F108" s="143">
        <f t="shared" si="7"/>
        <v>38.909774436090224</v>
      </c>
      <c r="G108" s="31">
        <v>11.3</v>
      </c>
      <c r="H108" s="31">
        <v>13.8</v>
      </c>
      <c r="I108" s="53">
        <v>4353.2</v>
      </c>
      <c r="J108" s="216">
        <f t="shared" si="6"/>
        <v>129.375</v>
      </c>
    </row>
    <row r="109" spans="1:10" ht="15.95" customHeight="1" x14ac:dyDescent="0.45">
      <c r="A109" s="179" t="s">
        <v>305</v>
      </c>
      <c r="B109" s="30" t="s">
        <v>123</v>
      </c>
      <c r="C109" s="31" t="s">
        <v>6</v>
      </c>
      <c r="D109" s="53">
        <v>1100.0999999999999</v>
      </c>
      <c r="E109" s="31">
        <v>17.899999999999999</v>
      </c>
      <c r="F109" s="143">
        <f t="shared" si="7"/>
        <v>61.458100558659218</v>
      </c>
      <c r="G109" s="31">
        <v>11.3</v>
      </c>
      <c r="H109" s="31">
        <v>13.8</v>
      </c>
      <c r="I109" s="53">
        <v>9253.5</v>
      </c>
      <c r="J109" s="216">
        <f t="shared" si="6"/>
        <v>275.02499999999998</v>
      </c>
    </row>
    <row r="110" spans="1:10" ht="15.95" customHeight="1" x14ac:dyDescent="0.45">
      <c r="A110" s="179" t="s">
        <v>306</v>
      </c>
      <c r="B110" s="30" t="s">
        <v>124</v>
      </c>
      <c r="C110" s="31" t="s">
        <v>6</v>
      </c>
      <c r="D110" s="53">
        <v>211.4</v>
      </c>
      <c r="E110" s="31">
        <v>16.899999999999999</v>
      </c>
      <c r="F110" s="143">
        <f t="shared" si="7"/>
        <v>12.508875739644973</v>
      </c>
      <c r="G110" s="31">
        <v>11.3</v>
      </c>
      <c r="H110" s="31">
        <v>13.8</v>
      </c>
      <c r="I110" s="53">
        <v>1778</v>
      </c>
      <c r="J110" s="216">
        <f t="shared" si="6"/>
        <v>52.85</v>
      </c>
    </row>
    <row r="111" spans="1:10" ht="15.95" customHeight="1" thickBot="1" x14ac:dyDescent="0.5">
      <c r="A111" s="180" t="s">
        <v>307</v>
      </c>
      <c r="B111" s="32" t="s">
        <v>125</v>
      </c>
      <c r="C111" s="33" t="s">
        <v>6</v>
      </c>
      <c r="D111" s="54">
        <v>875.9</v>
      </c>
      <c r="E111" s="33">
        <v>16.7</v>
      </c>
      <c r="F111" s="144">
        <f t="shared" si="7"/>
        <v>52.449101796407184</v>
      </c>
      <c r="G111" s="33">
        <v>11.3</v>
      </c>
      <c r="H111" s="33">
        <v>13.8</v>
      </c>
      <c r="I111" s="54">
        <v>7368.1</v>
      </c>
      <c r="J111" s="217">
        <f t="shared" si="6"/>
        <v>218.97499999999999</v>
      </c>
    </row>
    <row r="112" spans="1:10" ht="15.95" customHeight="1" x14ac:dyDescent="0.45">
      <c r="A112" s="181">
        <v>8229</v>
      </c>
      <c r="B112" s="34" t="s">
        <v>13</v>
      </c>
      <c r="C112" s="35" t="s">
        <v>8</v>
      </c>
      <c r="D112" s="55">
        <v>2629</v>
      </c>
      <c r="E112" s="35">
        <v>57</v>
      </c>
      <c r="F112" s="145">
        <f t="shared" si="7"/>
        <v>46.122807017543863</v>
      </c>
      <c r="G112" s="35">
        <v>12</v>
      </c>
      <c r="H112" s="35">
        <v>34.799999999999997</v>
      </c>
      <c r="I112" s="55">
        <v>11137.1</v>
      </c>
      <c r="J112" s="218">
        <f t="shared" si="6"/>
        <v>657.25</v>
      </c>
    </row>
    <row r="113" spans="1:10" ht="15.95" customHeight="1" x14ac:dyDescent="0.45">
      <c r="A113" s="182" t="s">
        <v>308</v>
      </c>
      <c r="B113" s="36" t="s">
        <v>14</v>
      </c>
      <c r="C113" s="37" t="s">
        <v>8</v>
      </c>
      <c r="D113" s="56">
        <v>504.6</v>
      </c>
      <c r="E113" s="37">
        <v>13.3</v>
      </c>
      <c r="F113" s="146">
        <f t="shared" si="7"/>
        <v>37.939849624060152</v>
      </c>
      <c r="G113" s="37">
        <v>12</v>
      </c>
      <c r="H113" s="37">
        <v>34.799999999999997</v>
      </c>
      <c r="I113" s="56">
        <v>2137.5</v>
      </c>
      <c r="J113" s="219">
        <f t="shared" si="6"/>
        <v>126.15</v>
      </c>
    </row>
    <row r="114" spans="1:10" ht="15.95" customHeight="1" x14ac:dyDescent="0.45">
      <c r="A114" s="182" t="s">
        <v>309</v>
      </c>
      <c r="B114" s="36" t="s">
        <v>15</v>
      </c>
      <c r="C114" s="37" t="s">
        <v>8</v>
      </c>
      <c r="D114" s="56">
        <v>1072.5</v>
      </c>
      <c r="E114" s="37">
        <v>17.899999999999999</v>
      </c>
      <c r="F114" s="146">
        <f t="shared" si="7"/>
        <v>59.916201117318444</v>
      </c>
      <c r="G114" s="37">
        <v>12</v>
      </c>
      <c r="H114" s="37">
        <v>34.799999999999997</v>
      </c>
      <c r="I114" s="56">
        <v>4543.7</v>
      </c>
      <c r="J114" s="219">
        <f t="shared" si="6"/>
        <v>268.125</v>
      </c>
    </row>
    <row r="115" spans="1:10" ht="15.95" customHeight="1" x14ac:dyDescent="0.45">
      <c r="A115" s="182" t="s">
        <v>310</v>
      </c>
      <c r="B115" s="36" t="s">
        <v>16</v>
      </c>
      <c r="C115" s="37" t="s">
        <v>8</v>
      </c>
      <c r="D115" s="56">
        <v>206.1</v>
      </c>
      <c r="E115" s="37">
        <v>16.899999999999999</v>
      </c>
      <c r="F115" s="146">
        <f t="shared" si="7"/>
        <v>12.19526627218935</v>
      </c>
      <c r="G115" s="37">
        <v>12</v>
      </c>
      <c r="H115" s="37">
        <v>34.799999999999997</v>
      </c>
      <c r="I115" s="56">
        <v>873.1</v>
      </c>
      <c r="J115" s="219">
        <f t="shared" si="6"/>
        <v>51.524999999999999</v>
      </c>
    </row>
    <row r="116" spans="1:10" ht="15.95" customHeight="1" thickBot="1" x14ac:dyDescent="0.5">
      <c r="A116" s="183" t="s">
        <v>311</v>
      </c>
      <c r="B116" s="38" t="s">
        <v>17</v>
      </c>
      <c r="C116" s="39" t="s">
        <v>8</v>
      </c>
      <c r="D116" s="57">
        <v>854</v>
      </c>
      <c r="E116" s="39">
        <v>16.7</v>
      </c>
      <c r="F116" s="147">
        <f t="shared" si="7"/>
        <v>51.137724550898206</v>
      </c>
      <c r="G116" s="39">
        <v>12</v>
      </c>
      <c r="H116" s="39">
        <v>34.799999999999997</v>
      </c>
      <c r="I116" s="57">
        <v>3617.9</v>
      </c>
      <c r="J116" s="220">
        <f t="shared" si="6"/>
        <v>213.5</v>
      </c>
    </row>
    <row r="117" spans="1:10" ht="15.95" customHeight="1" x14ac:dyDescent="0.45">
      <c r="A117" s="178">
        <v>8230</v>
      </c>
      <c r="B117" s="28" t="s">
        <v>133</v>
      </c>
      <c r="C117" s="29" t="s">
        <v>128</v>
      </c>
      <c r="D117" s="52">
        <v>2662.2</v>
      </c>
      <c r="E117" s="29">
        <v>57</v>
      </c>
      <c r="F117" s="142">
        <f t="shared" si="7"/>
        <v>46.705263157894734</v>
      </c>
      <c r="G117" s="29">
        <v>10.7</v>
      </c>
      <c r="H117" s="29">
        <v>44.4</v>
      </c>
      <c r="I117" s="52">
        <v>9219</v>
      </c>
      <c r="J117" s="215">
        <f t="shared" si="6"/>
        <v>665.55</v>
      </c>
    </row>
    <row r="118" spans="1:10" ht="15.95" customHeight="1" x14ac:dyDescent="0.45">
      <c r="A118" s="179" t="s">
        <v>312</v>
      </c>
      <c r="B118" s="30" t="s">
        <v>134</v>
      </c>
      <c r="C118" s="31" t="s">
        <v>128</v>
      </c>
      <c r="D118" s="53">
        <v>511</v>
      </c>
      <c r="E118" s="31">
        <v>13.3</v>
      </c>
      <c r="F118" s="143">
        <f t="shared" si="7"/>
        <v>38.421052631578945</v>
      </c>
      <c r="G118" s="31">
        <v>10.7</v>
      </c>
      <c r="H118" s="31">
        <v>44.4</v>
      </c>
      <c r="I118" s="53">
        <v>1769.4</v>
      </c>
      <c r="J118" s="216">
        <f t="shared" si="6"/>
        <v>127.75</v>
      </c>
    </row>
    <row r="119" spans="1:10" ht="15.95" customHeight="1" x14ac:dyDescent="0.45">
      <c r="A119" s="179" t="s">
        <v>313</v>
      </c>
      <c r="B119" s="30" t="s">
        <v>135</v>
      </c>
      <c r="C119" s="31" t="s">
        <v>128</v>
      </c>
      <c r="D119" s="53">
        <v>1086.0999999999999</v>
      </c>
      <c r="E119" s="31">
        <v>17.899999999999999</v>
      </c>
      <c r="F119" s="143">
        <f t="shared" si="7"/>
        <v>60.675977653631286</v>
      </c>
      <c r="G119" s="31">
        <v>10.7</v>
      </c>
      <c r="H119" s="31">
        <v>44.4</v>
      </c>
      <c r="I119" s="53">
        <v>3761.1</v>
      </c>
      <c r="J119" s="216">
        <f t="shared" si="6"/>
        <v>271.52499999999998</v>
      </c>
    </row>
    <row r="120" spans="1:10" ht="15.95" customHeight="1" x14ac:dyDescent="0.45">
      <c r="A120" s="179" t="s">
        <v>314</v>
      </c>
      <c r="B120" s="30" t="s">
        <v>136</v>
      </c>
      <c r="C120" s="31" t="s">
        <v>128</v>
      </c>
      <c r="D120" s="53">
        <v>208.7</v>
      </c>
      <c r="E120" s="31">
        <v>16.899999999999999</v>
      </c>
      <c r="F120" s="143">
        <f t="shared" si="7"/>
        <v>12.349112426035504</v>
      </c>
      <c r="G120" s="31">
        <v>10.7</v>
      </c>
      <c r="H120" s="31">
        <v>44.4</v>
      </c>
      <c r="I120" s="53">
        <v>722.7</v>
      </c>
      <c r="J120" s="216">
        <f t="shared" si="6"/>
        <v>52.174999999999997</v>
      </c>
    </row>
    <row r="121" spans="1:10" ht="15.95" customHeight="1" thickBot="1" x14ac:dyDescent="0.5">
      <c r="A121" s="180" t="s">
        <v>315</v>
      </c>
      <c r="B121" s="32" t="s">
        <v>137</v>
      </c>
      <c r="C121" s="33" t="s">
        <v>128</v>
      </c>
      <c r="D121" s="54">
        <v>864.8</v>
      </c>
      <c r="E121" s="33">
        <v>16.7</v>
      </c>
      <c r="F121" s="144">
        <f t="shared" si="7"/>
        <v>51.784431137724553</v>
      </c>
      <c r="G121" s="33">
        <v>10.7</v>
      </c>
      <c r="H121" s="33">
        <v>44.4</v>
      </c>
      <c r="I121" s="54">
        <v>2994.8</v>
      </c>
      <c r="J121" s="217">
        <f t="shared" si="6"/>
        <v>216.2</v>
      </c>
    </row>
    <row r="122" spans="1:10" ht="15.95" customHeight="1" x14ac:dyDescent="0.45">
      <c r="A122" s="175">
        <v>8227</v>
      </c>
      <c r="B122" s="22" t="s">
        <v>22</v>
      </c>
      <c r="C122" s="23" t="s">
        <v>9</v>
      </c>
      <c r="D122" s="49">
        <v>2638.7</v>
      </c>
      <c r="E122" s="23">
        <v>57</v>
      </c>
      <c r="F122" s="139">
        <f t="shared" si="7"/>
        <v>46.292982456140351</v>
      </c>
      <c r="G122" s="23">
        <v>14</v>
      </c>
      <c r="H122" s="23">
        <v>36.4</v>
      </c>
      <c r="I122" s="49">
        <v>9779.2000000000007</v>
      </c>
      <c r="J122" s="212">
        <f t="shared" si="6"/>
        <v>659.67499999999995</v>
      </c>
    </row>
    <row r="123" spans="1:10" ht="15.95" customHeight="1" x14ac:dyDescent="0.45">
      <c r="A123" s="176" t="s">
        <v>316</v>
      </c>
      <c r="B123" s="24" t="s">
        <v>23</v>
      </c>
      <c r="C123" s="25" t="s">
        <v>9</v>
      </c>
      <c r="D123" s="50">
        <v>506.4</v>
      </c>
      <c r="E123" s="25">
        <v>13.3</v>
      </c>
      <c r="F123" s="140">
        <f t="shared" si="7"/>
        <v>38.075187969924805</v>
      </c>
      <c r="G123" s="25">
        <v>14</v>
      </c>
      <c r="H123" s="25">
        <v>36.4</v>
      </c>
      <c r="I123" s="50">
        <v>1876.9</v>
      </c>
      <c r="J123" s="213">
        <f t="shared" si="6"/>
        <v>126.6</v>
      </c>
    </row>
    <row r="124" spans="1:10" ht="15.95" customHeight="1" x14ac:dyDescent="0.45">
      <c r="A124" s="176" t="s">
        <v>317</v>
      </c>
      <c r="B124" s="24" t="s">
        <v>24</v>
      </c>
      <c r="C124" s="25" t="s">
        <v>9</v>
      </c>
      <c r="D124" s="50">
        <v>1076.5</v>
      </c>
      <c r="E124" s="25">
        <v>17.899999999999999</v>
      </c>
      <c r="F124" s="140">
        <f t="shared" si="7"/>
        <v>60.139664804469277</v>
      </c>
      <c r="G124" s="25">
        <v>14</v>
      </c>
      <c r="H124" s="25">
        <v>36.4</v>
      </c>
      <c r="I124" s="50">
        <v>3989.7</v>
      </c>
      <c r="J124" s="213">
        <f t="shared" si="6"/>
        <v>269.125</v>
      </c>
    </row>
    <row r="125" spans="1:10" ht="15.95" customHeight="1" x14ac:dyDescent="0.45">
      <c r="A125" s="176" t="s">
        <v>318</v>
      </c>
      <c r="B125" s="24" t="s">
        <v>25</v>
      </c>
      <c r="C125" s="25" t="s">
        <v>9</v>
      </c>
      <c r="D125" s="50">
        <v>206.9</v>
      </c>
      <c r="E125" s="25">
        <v>16.899999999999999</v>
      </c>
      <c r="F125" s="140">
        <f t="shared" si="7"/>
        <v>12.242603550295859</v>
      </c>
      <c r="G125" s="25">
        <v>14</v>
      </c>
      <c r="H125" s="25">
        <v>36.4</v>
      </c>
      <c r="I125" s="50">
        <v>766.6</v>
      </c>
      <c r="J125" s="213">
        <f t="shared" si="6"/>
        <v>51.725000000000001</v>
      </c>
    </row>
    <row r="126" spans="1:10" ht="15.95" customHeight="1" thickBot="1" x14ac:dyDescent="0.5">
      <c r="A126" s="177" t="s">
        <v>319</v>
      </c>
      <c r="B126" s="26" t="s">
        <v>26</v>
      </c>
      <c r="C126" s="27" t="s">
        <v>9</v>
      </c>
      <c r="D126" s="51">
        <v>857.2</v>
      </c>
      <c r="E126" s="27">
        <v>16.7</v>
      </c>
      <c r="F126" s="141">
        <f t="shared" si="7"/>
        <v>51.329341317365277</v>
      </c>
      <c r="G126" s="27">
        <v>14</v>
      </c>
      <c r="H126" s="27">
        <v>36.4</v>
      </c>
      <c r="I126" s="51">
        <v>3176.8</v>
      </c>
      <c r="J126" s="214">
        <f t="shared" si="6"/>
        <v>214.3</v>
      </c>
    </row>
    <row r="127" spans="1:10" ht="15.95" customHeight="1" x14ac:dyDescent="0.45">
      <c r="A127" s="178">
        <v>8232</v>
      </c>
      <c r="B127" s="28" t="s">
        <v>27</v>
      </c>
      <c r="C127" s="29" t="s">
        <v>10</v>
      </c>
      <c r="D127" s="52">
        <v>2642.7</v>
      </c>
      <c r="E127" s="29">
        <v>57</v>
      </c>
      <c r="F127" s="142">
        <f t="shared" si="7"/>
        <v>46.363157894736837</v>
      </c>
      <c r="G127" s="29">
        <v>30.1</v>
      </c>
      <c r="H127" s="29">
        <v>21.5</v>
      </c>
      <c r="I127" s="52">
        <v>8528.2999999999993</v>
      </c>
      <c r="J127" s="215">
        <f t="shared" si="6"/>
        <v>660.67499999999995</v>
      </c>
    </row>
    <row r="128" spans="1:10" ht="15.95" customHeight="1" x14ac:dyDescent="0.45">
      <c r="A128" s="179" t="s">
        <v>320</v>
      </c>
      <c r="B128" s="30" t="s">
        <v>28</v>
      </c>
      <c r="C128" s="31" t="s">
        <v>10</v>
      </c>
      <c r="D128" s="53">
        <v>507.2</v>
      </c>
      <c r="E128" s="31">
        <v>13.3</v>
      </c>
      <c r="F128" s="143">
        <f t="shared" si="7"/>
        <v>38.13533834586466</v>
      </c>
      <c r="G128" s="31">
        <v>30.1</v>
      </c>
      <c r="H128" s="31">
        <v>21.5</v>
      </c>
      <c r="I128" s="53">
        <v>1636.8</v>
      </c>
      <c r="J128" s="216">
        <f t="shared" si="6"/>
        <v>126.8</v>
      </c>
    </row>
    <row r="129" spans="1:10" ht="15.95" customHeight="1" x14ac:dyDescent="0.45">
      <c r="A129" s="179" t="s">
        <v>321</v>
      </c>
      <c r="B129" s="30" t="s">
        <v>29</v>
      </c>
      <c r="C129" s="31" t="s">
        <v>10</v>
      </c>
      <c r="D129" s="53">
        <v>1078.2</v>
      </c>
      <c r="E129" s="31">
        <v>17.899999999999999</v>
      </c>
      <c r="F129" s="143">
        <f t="shared" si="7"/>
        <v>60.234636871508386</v>
      </c>
      <c r="G129" s="31">
        <v>30.1</v>
      </c>
      <c r="H129" s="31">
        <v>21.5</v>
      </c>
      <c r="I129" s="53">
        <v>3479.3</v>
      </c>
      <c r="J129" s="216">
        <f t="shared" si="6"/>
        <v>269.55</v>
      </c>
    </row>
    <row r="130" spans="1:10" ht="15.95" customHeight="1" x14ac:dyDescent="0.45">
      <c r="A130" s="179" t="s">
        <v>322</v>
      </c>
      <c r="B130" s="30" t="s">
        <v>30</v>
      </c>
      <c r="C130" s="31" t="s">
        <v>10</v>
      </c>
      <c r="D130" s="53">
        <v>207.2</v>
      </c>
      <c r="E130" s="31">
        <v>16.899999999999999</v>
      </c>
      <c r="F130" s="143">
        <f t="shared" si="7"/>
        <v>12.260355029585799</v>
      </c>
      <c r="G130" s="31">
        <v>30.1</v>
      </c>
      <c r="H130" s="31">
        <v>21.5</v>
      </c>
      <c r="I130" s="53">
        <v>668.5</v>
      </c>
      <c r="J130" s="216">
        <f t="shared" si="6"/>
        <v>51.8</v>
      </c>
    </row>
    <row r="131" spans="1:10" ht="15.95" customHeight="1" thickBot="1" x14ac:dyDescent="0.5">
      <c r="A131" s="180" t="s">
        <v>323</v>
      </c>
      <c r="B131" s="32" t="s">
        <v>31</v>
      </c>
      <c r="C131" s="33" t="s">
        <v>10</v>
      </c>
      <c r="D131" s="54">
        <v>858.5</v>
      </c>
      <c r="E131" s="33">
        <v>16.7</v>
      </c>
      <c r="F131" s="144">
        <f t="shared" si="7"/>
        <v>51.407185628742518</v>
      </c>
      <c r="G131" s="33">
        <v>30.1</v>
      </c>
      <c r="H131" s="33">
        <v>21.5</v>
      </c>
      <c r="I131" s="54">
        <v>2770.4</v>
      </c>
      <c r="J131" s="217">
        <f t="shared" si="6"/>
        <v>214.625</v>
      </c>
    </row>
    <row r="132" spans="1:10" ht="15.95" customHeight="1" x14ac:dyDescent="0.45">
      <c r="A132" s="181">
        <v>8231</v>
      </c>
      <c r="B132" s="34" t="s">
        <v>32</v>
      </c>
      <c r="C132" s="35" t="s">
        <v>11</v>
      </c>
      <c r="D132" s="55">
        <v>2606.3000000000002</v>
      </c>
      <c r="E132" s="35">
        <v>57</v>
      </c>
      <c r="F132" s="145">
        <f t="shared" si="7"/>
        <v>45.724561403508773</v>
      </c>
      <c r="G132" s="35">
        <v>37.700000000000003</v>
      </c>
      <c r="H132" s="35">
        <v>63.8</v>
      </c>
      <c r="I132" s="55">
        <v>3156.9</v>
      </c>
      <c r="J132" s="218">
        <f t="shared" si="6"/>
        <v>651.57500000000005</v>
      </c>
    </row>
    <row r="133" spans="1:10" ht="15.95" customHeight="1" x14ac:dyDescent="0.45">
      <c r="A133" s="182" t="s">
        <v>324</v>
      </c>
      <c r="B133" s="36" t="s">
        <v>33</v>
      </c>
      <c r="C133" s="37" t="s">
        <v>11</v>
      </c>
      <c r="D133" s="56">
        <v>500.2</v>
      </c>
      <c r="E133" s="37">
        <v>13.3</v>
      </c>
      <c r="F133" s="146">
        <f t="shared" si="7"/>
        <v>37.609022556390975</v>
      </c>
      <c r="G133" s="37">
        <v>37.700000000000003</v>
      </c>
      <c r="H133" s="37">
        <v>63.8</v>
      </c>
      <c r="I133" s="56">
        <v>605.9</v>
      </c>
      <c r="J133" s="219">
        <f t="shared" si="6"/>
        <v>125.05</v>
      </c>
    </row>
    <row r="134" spans="1:10" ht="15.95" customHeight="1" x14ac:dyDescent="0.45">
      <c r="A134" s="182" t="s">
        <v>325</v>
      </c>
      <c r="B134" s="36" t="s">
        <v>34</v>
      </c>
      <c r="C134" s="37" t="s">
        <v>11</v>
      </c>
      <c r="D134" s="56">
        <v>1063.3</v>
      </c>
      <c r="E134" s="37">
        <v>17.899999999999999</v>
      </c>
      <c r="F134" s="146">
        <f t="shared" si="7"/>
        <v>59.402234636871512</v>
      </c>
      <c r="G134" s="37">
        <v>37.700000000000003</v>
      </c>
      <c r="H134" s="37">
        <v>63.8</v>
      </c>
      <c r="I134" s="56">
        <v>1287.9000000000001</v>
      </c>
      <c r="J134" s="219">
        <f t="shared" si="6"/>
        <v>265.82499999999999</v>
      </c>
    </row>
    <row r="135" spans="1:10" ht="15.95" customHeight="1" x14ac:dyDescent="0.45">
      <c r="A135" s="182" t="s">
        <v>326</v>
      </c>
      <c r="B135" s="36" t="s">
        <v>35</v>
      </c>
      <c r="C135" s="37" t="s">
        <v>11</v>
      </c>
      <c r="D135" s="56">
        <v>204.3</v>
      </c>
      <c r="E135" s="37">
        <v>16.899999999999999</v>
      </c>
      <c r="F135" s="146">
        <f t="shared" si="7"/>
        <v>12.088757396449706</v>
      </c>
      <c r="G135" s="37">
        <v>37.700000000000003</v>
      </c>
      <c r="H135" s="37">
        <v>63.8</v>
      </c>
      <c r="I135" s="56">
        <v>247.5</v>
      </c>
      <c r="J135" s="219">
        <f t="shared" si="6"/>
        <v>51.075000000000003</v>
      </c>
    </row>
    <row r="136" spans="1:10" ht="15.95" customHeight="1" thickBot="1" x14ac:dyDescent="0.5">
      <c r="A136" s="183" t="s">
        <v>327</v>
      </c>
      <c r="B136" s="38" t="s">
        <v>36</v>
      </c>
      <c r="C136" s="39" t="s">
        <v>11</v>
      </c>
      <c r="D136" s="57">
        <v>846.7</v>
      </c>
      <c r="E136" s="39">
        <v>16.7</v>
      </c>
      <c r="F136" s="147">
        <f t="shared" si="7"/>
        <v>50.700598802395213</v>
      </c>
      <c r="G136" s="39">
        <v>37.700000000000003</v>
      </c>
      <c r="H136" s="39">
        <v>63.8</v>
      </c>
      <c r="I136" s="57">
        <v>1025.5</v>
      </c>
      <c r="J136" s="220">
        <f t="shared" si="6"/>
        <v>211.67500000000001</v>
      </c>
    </row>
    <row r="137" spans="1:10" ht="15.95" customHeight="1" x14ac:dyDescent="0.45">
      <c r="A137" s="178">
        <v>8226</v>
      </c>
      <c r="B137" s="28" t="s">
        <v>37</v>
      </c>
      <c r="C137" s="29" t="s">
        <v>7</v>
      </c>
      <c r="D137" s="52">
        <v>2602.1999999999998</v>
      </c>
      <c r="E137" s="29">
        <v>57</v>
      </c>
      <c r="F137" s="142">
        <f t="shared" si="7"/>
        <v>45.652631578947364</v>
      </c>
      <c r="G137" s="29">
        <v>34.700000000000003</v>
      </c>
      <c r="H137" s="29">
        <v>36.9</v>
      </c>
      <c r="I137" s="52">
        <v>5170.8999999999996</v>
      </c>
      <c r="J137" s="215">
        <f t="shared" si="6"/>
        <v>650.54999999999995</v>
      </c>
    </row>
    <row r="138" spans="1:10" ht="15.95" customHeight="1" x14ac:dyDescent="0.45">
      <c r="A138" s="179" t="s">
        <v>328</v>
      </c>
      <c r="B138" s="30" t="s">
        <v>38</v>
      </c>
      <c r="C138" s="31" t="s">
        <v>7</v>
      </c>
      <c r="D138" s="53">
        <v>499.4</v>
      </c>
      <c r="E138" s="31">
        <v>13.3</v>
      </c>
      <c r="F138" s="143">
        <f t="shared" si="7"/>
        <v>37.548872180451127</v>
      </c>
      <c r="G138" s="31">
        <v>34.700000000000003</v>
      </c>
      <c r="H138" s="31">
        <v>36.9</v>
      </c>
      <c r="I138" s="53">
        <v>992.4</v>
      </c>
      <c r="J138" s="216">
        <f t="shared" si="6"/>
        <v>124.85</v>
      </c>
    </row>
    <row r="139" spans="1:10" ht="15.95" customHeight="1" x14ac:dyDescent="0.45">
      <c r="A139" s="179" t="s">
        <v>329</v>
      </c>
      <c r="B139" s="30" t="s">
        <v>39</v>
      </c>
      <c r="C139" s="31" t="s">
        <v>7</v>
      </c>
      <c r="D139" s="53">
        <v>1061.7</v>
      </c>
      <c r="E139" s="31">
        <v>17.899999999999999</v>
      </c>
      <c r="F139" s="143">
        <f t="shared" si="7"/>
        <v>59.312849162011183</v>
      </c>
      <c r="G139" s="31">
        <v>34.700000000000003</v>
      </c>
      <c r="H139" s="31">
        <v>36.9</v>
      </c>
      <c r="I139" s="53">
        <v>2109.6</v>
      </c>
      <c r="J139" s="216">
        <f t="shared" si="6"/>
        <v>265.42500000000001</v>
      </c>
    </row>
    <row r="140" spans="1:10" ht="15.95" customHeight="1" x14ac:dyDescent="0.45">
      <c r="A140" s="179" t="s">
        <v>330</v>
      </c>
      <c r="B140" s="30" t="s">
        <v>40</v>
      </c>
      <c r="C140" s="31" t="s">
        <v>7</v>
      </c>
      <c r="D140" s="53">
        <v>204</v>
      </c>
      <c r="E140" s="31">
        <v>16.899999999999999</v>
      </c>
      <c r="F140" s="143">
        <f t="shared" si="7"/>
        <v>12.071005917159765</v>
      </c>
      <c r="G140" s="31">
        <v>34.700000000000003</v>
      </c>
      <c r="H140" s="31">
        <v>36.9</v>
      </c>
      <c r="I140" s="53">
        <v>405.4</v>
      </c>
      <c r="J140" s="216">
        <f t="shared" si="6"/>
        <v>51</v>
      </c>
    </row>
    <row r="141" spans="1:10" ht="15.95" customHeight="1" thickBot="1" x14ac:dyDescent="0.5">
      <c r="A141" s="180" t="s">
        <v>331</v>
      </c>
      <c r="B141" s="32" t="s">
        <v>41</v>
      </c>
      <c r="C141" s="33" t="s">
        <v>7</v>
      </c>
      <c r="D141" s="54">
        <v>845.3</v>
      </c>
      <c r="E141" s="33">
        <v>16.7</v>
      </c>
      <c r="F141" s="144">
        <f t="shared" si="7"/>
        <v>50.616766467065865</v>
      </c>
      <c r="G141" s="33">
        <v>34.700000000000003</v>
      </c>
      <c r="H141" s="33">
        <v>36.9</v>
      </c>
      <c r="I141" s="54">
        <v>1679.8</v>
      </c>
      <c r="J141" s="217">
        <f t="shared" si="6"/>
        <v>211.32499999999999</v>
      </c>
    </row>
    <row r="142" spans="1:10" ht="15.95" customHeight="1" x14ac:dyDescent="0.45">
      <c r="A142" s="175">
        <v>7060</v>
      </c>
      <c r="B142" s="22" t="s">
        <v>110</v>
      </c>
      <c r="C142" s="23" t="s">
        <v>109</v>
      </c>
      <c r="D142" s="49">
        <v>2429.6999999999998</v>
      </c>
      <c r="E142" s="23">
        <v>57</v>
      </c>
      <c r="F142" s="139">
        <f t="shared" si="7"/>
        <v>42.626315789473679</v>
      </c>
      <c r="G142" s="23">
        <v>43.7</v>
      </c>
      <c r="H142" s="23">
        <v>17.100000000000001</v>
      </c>
      <c r="I142" s="49">
        <v>6377.8</v>
      </c>
      <c r="J142" s="212">
        <f t="shared" si="6"/>
        <v>607.42499999999995</v>
      </c>
    </row>
    <row r="143" spans="1:10" ht="15.95" customHeight="1" x14ac:dyDescent="0.45">
      <c r="A143" s="176" t="s">
        <v>18</v>
      </c>
      <c r="B143" s="24" t="s">
        <v>111</v>
      </c>
      <c r="C143" s="25" t="s">
        <v>109</v>
      </c>
      <c r="D143" s="50">
        <v>466.3</v>
      </c>
      <c r="E143" s="25">
        <v>13.3</v>
      </c>
      <c r="F143" s="140">
        <f t="shared" si="7"/>
        <v>35.060150375939848</v>
      </c>
      <c r="G143" s="25">
        <v>43.7</v>
      </c>
      <c r="H143" s="25">
        <v>17.100000000000001</v>
      </c>
      <c r="I143" s="50">
        <v>1224.0999999999999</v>
      </c>
      <c r="J143" s="213">
        <f t="shared" si="6"/>
        <v>116.575</v>
      </c>
    </row>
    <row r="144" spans="1:10" ht="15.95" customHeight="1" x14ac:dyDescent="0.45">
      <c r="A144" s="176" t="s">
        <v>19</v>
      </c>
      <c r="B144" s="24" t="s">
        <v>112</v>
      </c>
      <c r="C144" s="25" t="s">
        <v>109</v>
      </c>
      <c r="D144" s="50">
        <v>991.2</v>
      </c>
      <c r="E144" s="25">
        <v>17.899999999999999</v>
      </c>
      <c r="F144" s="140">
        <f t="shared" si="7"/>
        <v>55.374301675977662</v>
      </c>
      <c r="G144" s="25">
        <v>43.7</v>
      </c>
      <c r="H144" s="25">
        <v>17.100000000000001</v>
      </c>
      <c r="I144" s="50">
        <v>2602</v>
      </c>
      <c r="J144" s="213">
        <f t="shared" si="6"/>
        <v>247.8</v>
      </c>
    </row>
    <row r="145" spans="1:10" ht="15.95" customHeight="1" x14ac:dyDescent="0.45">
      <c r="A145" s="176" t="s">
        <v>20</v>
      </c>
      <c r="B145" s="24" t="s">
        <v>113</v>
      </c>
      <c r="C145" s="25" t="s">
        <v>109</v>
      </c>
      <c r="D145" s="50">
        <v>190.5</v>
      </c>
      <c r="E145" s="25">
        <v>16.899999999999999</v>
      </c>
      <c r="F145" s="140">
        <f t="shared" si="7"/>
        <v>11.272189349112427</v>
      </c>
      <c r="G145" s="25">
        <v>43.7</v>
      </c>
      <c r="H145" s="25">
        <v>17.100000000000001</v>
      </c>
      <c r="I145" s="50">
        <v>500</v>
      </c>
      <c r="J145" s="213">
        <f t="shared" si="6"/>
        <v>47.625</v>
      </c>
    </row>
    <row r="146" spans="1:10" ht="15.95" customHeight="1" thickBot="1" x14ac:dyDescent="0.5">
      <c r="A146" s="177" t="s">
        <v>21</v>
      </c>
      <c r="B146" s="26" t="s">
        <v>114</v>
      </c>
      <c r="C146" s="27" t="s">
        <v>109</v>
      </c>
      <c r="D146" s="51">
        <v>789.3</v>
      </c>
      <c r="E146" s="27">
        <v>16.7</v>
      </c>
      <c r="F146" s="141">
        <f t="shared" si="7"/>
        <v>47.263473053892213</v>
      </c>
      <c r="G146" s="27">
        <v>43.7</v>
      </c>
      <c r="H146" s="27">
        <v>17.100000000000001</v>
      </c>
      <c r="I146" s="51">
        <v>2071.8000000000002</v>
      </c>
      <c r="J146" s="214">
        <f t="shared" si="6"/>
        <v>197.32499999999999</v>
      </c>
    </row>
    <row r="147" spans="1:10" ht="15.95" customHeight="1" x14ac:dyDescent="0.45">
      <c r="A147" s="178">
        <v>7062</v>
      </c>
      <c r="B147" s="28" t="s">
        <v>46</v>
      </c>
      <c r="C147" s="29" t="s">
        <v>12</v>
      </c>
      <c r="D147" s="52">
        <v>2391.1</v>
      </c>
      <c r="E147" s="29">
        <v>57</v>
      </c>
      <c r="F147" s="142">
        <f t="shared" si="7"/>
        <v>41.949122807017545</v>
      </c>
      <c r="G147" s="29">
        <v>60.6</v>
      </c>
      <c r="H147" s="29">
        <v>22.7</v>
      </c>
      <c r="I147" s="52">
        <v>4227.2</v>
      </c>
      <c r="J147" s="215">
        <f t="shared" si="6"/>
        <v>597.77499999999998</v>
      </c>
    </row>
    <row r="148" spans="1:10" ht="15.95" customHeight="1" x14ac:dyDescent="0.45">
      <c r="A148" s="179" t="s">
        <v>42</v>
      </c>
      <c r="B148" s="30" t="s">
        <v>47</v>
      </c>
      <c r="C148" s="31" t="s">
        <v>12</v>
      </c>
      <c r="D148" s="53">
        <v>458.9</v>
      </c>
      <c r="E148" s="31">
        <v>13.3</v>
      </c>
      <c r="F148" s="143">
        <f t="shared" si="7"/>
        <v>34.503759398496236</v>
      </c>
      <c r="G148" s="31">
        <v>60.6</v>
      </c>
      <c r="H148" s="31">
        <v>22.7</v>
      </c>
      <c r="I148" s="53">
        <v>811.3</v>
      </c>
      <c r="J148" s="216">
        <f t="shared" si="6"/>
        <v>114.72499999999999</v>
      </c>
    </row>
    <row r="149" spans="1:10" ht="15.95" customHeight="1" x14ac:dyDescent="0.45">
      <c r="A149" s="179" t="s">
        <v>43</v>
      </c>
      <c r="B149" s="30" t="s">
        <v>48</v>
      </c>
      <c r="C149" s="31" t="s">
        <v>12</v>
      </c>
      <c r="D149" s="53">
        <v>975.5</v>
      </c>
      <c r="E149" s="31">
        <v>17.899999999999999</v>
      </c>
      <c r="F149" s="143">
        <f t="shared" si="7"/>
        <v>54.497206703910621</v>
      </c>
      <c r="G149" s="31">
        <v>60.6</v>
      </c>
      <c r="H149" s="31">
        <v>22.7</v>
      </c>
      <c r="I149" s="53">
        <v>1724.6</v>
      </c>
      <c r="J149" s="216">
        <f t="shared" si="6"/>
        <v>243.875</v>
      </c>
    </row>
    <row r="150" spans="1:10" ht="15.95" customHeight="1" x14ac:dyDescent="0.45">
      <c r="A150" s="179" t="s">
        <v>44</v>
      </c>
      <c r="B150" s="30" t="s">
        <v>49</v>
      </c>
      <c r="C150" s="31" t="s">
        <v>12</v>
      </c>
      <c r="D150" s="53">
        <v>187.4</v>
      </c>
      <c r="E150" s="31">
        <v>16.899999999999999</v>
      </c>
      <c r="F150" s="143">
        <f t="shared" si="7"/>
        <v>11.088757396449706</v>
      </c>
      <c r="G150" s="31">
        <v>60.6</v>
      </c>
      <c r="H150" s="31">
        <v>22.7</v>
      </c>
      <c r="I150" s="53">
        <v>331.4</v>
      </c>
      <c r="J150" s="216">
        <f t="shared" si="6"/>
        <v>46.85</v>
      </c>
    </row>
    <row r="151" spans="1:10" ht="15.95" customHeight="1" thickBot="1" x14ac:dyDescent="0.5">
      <c r="A151" s="180" t="s">
        <v>45</v>
      </c>
      <c r="B151" s="32" t="s">
        <v>50</v>
      </c>
      <c r="C151" s="33" t="s">
        <v>12</v>
      </c>
      <c r="D151" s="54">
        <v>776.8</v>
      </c>
      <c r="E151" s="33">
        <v>16.7</v>
      </c>
      <c r="F151" s="144">
        <f t="shared" si="7"/>
        <v>46.514970059880241</v>
      </c>
      <c r="G151" s="33">
        <v>60.6</v>
      </c>
      <c r="H151" s="33">
        <v>22.7</v>
      </c>
      <c r="I151" s="54">
        <v>1373.2</v>
      </c>
      <c r="J151" s="217">
        <f t="shared" si="6"/>
        <v>194.2</v>
      </c>
    </row>
    <row r="152" spans="1:10" ht="15.95" customHeight="1" x14ac:dyDescent="0.45">
      <c r="A152" s="157">
        <v>8244</v>
      </c>
      <c r="B152" s="58" t="s">
        <v>165</v>
      </c>
      <c r="C152" s="59" t="s">
        <v>120</v>
      </c>
      <c r="D152" s="60">
        <v>2138.9</v>
      </c>
      <c r="E152" s="59">
        <v>57</v>
      </c>
      <c r="F152" s="121">
        <f>D152/E152</f>
        <v>37.524561403508777</v>
      </c>
      <c r="G152" s="59">
        <v>7.9</v>
      </c>
      <c r="H152" s="59">
        <v>12.2</v>
      </c>
      <c r="I152" s="60">
        <v>33530.800000000003</v>
      </c>
      <c r="J152" s="194">
        <f>D152/1</f>
        <v>2138.9</v>
      </c>
    </row>
    <row r="153" spans="1:10" ht="15.95" customHeight="1" x14ac:dyDescent="0.45">
      <c r="A153" s="158" t="s">
        <v>332</v>
      </c>
      <c r="B153" s="61" t="s">
        <v>166</v>
      </c>
      <c r="C153" s="62" t="s">
        <v>120</v>
      </c>
      <c r="D153" s="63">
        <v>410.5</v>
      </c>
      <c r="E153" s="62">
        <v>13.3</v>
      </c>
      <c r="F153" s="122">
        <f t="shared" ref="F153:F176" si="8">D153/E153</f>
        <v>30.864661654135336</v>
      </c>
      <c r="G153" s="62">
        <v>7.9</v>
      </c>
      <c r="H153" s="62">
        <v>12.2</v>
      </c>
      <c r="I153" s="63">
        <v>6435.4</v>
      </c>
      <c r="J153" s="195">
        <f t="shared" ref="J153:J176" si="9">D153/1</f>
        <v>410.5</v>
      </c>
    </row>
    <row r="154" spans="1:10" ht="15.95" customHeight="1" x14ac:dyDescent="0.45">
      <c r="A154" s="158" t="s">
        <v>333</v>
      </c>
      <c r="B154" s="61" t="s">
        <v>167</v>
      </c>
      <c r="C154" s="62" t="s">
        <v>120</v>
      </c>
      <c r="D154" s="63">
        <v>872.6</v>
      </c>
      <c r="E154" s="62">
        <v>17.899999999999999</v>
      </c>
      <c r="F154" s="122">
        <f t="shared" si="8"/>
        <v>48.74860335195531</v>
      </c>
      <c r="G154" s="62">
        <v>7.9</v>
      </c>
      <c r="H154" s="62">
        <v>12.2</v>
      </c>
      <c r="I154" s="63">
        <v>13679.7</v>
      </c>
      <c r="J154" s="195">
        <f t="shared" si="9"/>
        <v>872.6</v>
      </c>
    </row>
    <row r="155" spans="1:10" ht="15.95" customHeight="1" x14ac:dyDescent="0.45">
      <c r="A155" s="158" t="s">
        <v>334</v>
      </c>
      <c r="B155" s="61" t="s">
        <v>168</v>
      </c>
      <c r="C155" s="62" t="s">
        <v>120</v>
      </c>
      <c r="D155" s="63">
        <v>167.7</v>
      </c>
      <c r="E155" s="62">
        <v>16.899999999999999</v>
      </c>
      <c r="F155" s="122">
        <f t="shared" si="8"/>
        <v>9.9230769230769234</v>
      </c>
      <c r="G155" s="62">
        <v>7.9</v>
      </c>
      <c r="H155" s="62">
        <v>12.2</v>
      </c>
      <c r="I155" s="63">
        <v>2628.5</v>
      </c>
      <c r="J155" s="195">
        <f t="shared" si="9"/>
        <v>167.7</v>
      </c>
    </row>
    <row r="156" spans="1:10" ht="15.95" customHeight="1" thickBot="1" x14ac:dyDescent="0.5">
      <c r="A156" s="159" t="s">
        <v>335</v>
      </c>
      <c r="B156" s="64" t="s">
        <v>169</v>
      </c>
      <c r="C156" s="65" t="s">
        <v>120</v>
      </c>
      <c r="D156" s="66">
        <v>694.8</v>
      </c>
      <c r="E156" s="65">
        <v>16.7</v>
      </c>
      <c r="F156" s="123">
        <f t="shared" si="8"/>
        <v>41.604790419161674</v>
      </c>
      <c r="G156" s="65">
        <v>7.9</v>
      </c>
      <c r="H156" s="65">
        <v>12.2</v>
      </c>
      <c r="I156" s="66">
        <v>10892.5</v>
      </c>
      <c r="J156" s="196">
        <f t="shared" si="9"/>
        <v>694.8</v>
      </c>
    </row>
    <row r="157" spans="1:10" ht="15.95" customHeight="1" x14ac:dyDescent="0.45">
      <c r="A157" s="160">
        <v>8246</v>
      </c>
      <c r="B157" s="67" t="s">
        <v>170</v>
      </c>
      <c r="C157" s="68" t="s">
        <v>6</v>
      </c>
      <c r="D157" s="69">
        <v>1910.8</v>
      </c>
      <c r="E157" s="68">
        <v>57</v>
      </c>
      <c r="F157" s="124">
        <f t="shared" si="8"/>
        <v>33.522807017543862</v>
      </c>
      <c r="G157" s="68">
        <v>10.7</v>
      </c>
      <c r="H157" s="68">
        <v>13.2</v>
      </c>
      <c r="I157" s="69">
        <v>21308.7</v>
      </c>
      <c r="J157" s="197">
        <f t="shared" si="9"/>
        <v>1910.8</v>
      </c>
    </row>
    <row r="158" spans="1:10" ht="15.95" customHeight="1" x14ac:dyDescent="0.45">
      <c r="A158" s="161" t="s">
        <v>336</v>
      </c>
      <c r="B158" s="70" t="s">
        <v>171</v>
      </c>
      <c r="C158" s="71" t="s">
        <v>6</v>
      </c>
      <c r="D158" s="72">
        <v>366.7</v>
      </c>
      <c r="E158" s="71">
        <v>13.3</v>
      </c>
      <c r="F158" s="125">
        <f t="shared" si="8"/>
        <v>27.571428571428569</v>
      </c>
      <c r="G158" s="71">
        <v>10.7</v>
      </c>
      <c r="H158" s="71">
        <v>13.2</v>
      </c>
      <c r="I158" s="72">
        <v>4089.7</v>
      </c>
      <c r="J158" s="198">
        <f t="shared" si="9"/>
        <v>366.7</v>
      </c>
    </row>
    <row r="159" spans="1:10" ht="15.95" customHeight="1" x14ac:dyDescent="0.45">
      <c r="A159" s="161" t="s">
        <v>337</v>
      </c>
      <c r="B159" s="70" t="s">
        <v>172</v>
      </c>
      <c r="C159" s="71" t="s">
        <v>6</v>
      </c>
      <c r="D159" s="72">
        <v>779.6</v>
      </c>
      <c r="E159" s="71">
        <v>17.899999999999999</v>
      </c>
      <c r="F159" s="125">
        <f t="shared" si="8"/>
        <v>43.553072625698327</v>
      </c>
      <c r="G159" s="71">
        <v>10.7</v>
      </c>
      <c r="H159" s="71">
        <v>13.2</v>
      </c>
      <c r="I159" s="72">
        <v>8693.4</v>
      </c>
      <c r="J159" s="198">
        <f t="shared" si="9"/>
        <v>779.6</v>
      </c>
    </row>
    <row r="160" spans="1:10" ht="15.95" customHeight="1" x14ac:dyDescent="0.45">
      <c r="A160" s="161" t="s">
        <v>338</v>
      </c>
      <c r="B160" s="70" t="s">
        <v>173</v>
      </c>
      <c r="C160" s="71" t="s">
        <v>6</v>
      </c>
      <c r="D160" s="72">
        <v>149.80000000000001</v>
      </c>
      <c r="E160" s="71">
        <v>16.899999999999999</v>
      </c>
      <c r="F160" s="125">
        <f t="shared" si="8"/>
        <v>8.8639053254437883</v>
      </c>
      <c r="G160" s="71">
        <v>10.7</v>
      </c>
      <c r="H160" s="71">
        <v>13.2</v>
      </c>
      <c r="I160" s="72">
        <v>1670.4</v>
      </c>
      <c r="J160" s="198">
        <f t="shared" si="9"/>
        <v>149.80000000000001</v>
      </c>
    </row>
    <row r="161" spans="1:10" ht="15.95" customHeight="1" thickBot="1" x14ac:dyDescent="0.5">
      <c r="A161" s="162" t="s">
        <v>339</v>
      </c>
      <c r="B161" s="73" t="s">
        <v>174</v>
      </c>
      <c r="C161" s="74" t="s">
        <v>6</v>
      </c>
      <c r="D161" s="75">
        <v>620.70000000000005</v>
      </c>
      <c r="E161" s="74">
        <v>16.7</v>
      </c>
      <c r="F161" s="126">
        <f t="shared" si="8"/>
        <v>37.167664670658688</v>
      </c>
      <c r="G161" s="74">
        <v>10.7</v>
      </c>
      <c r="H161" s="74">
        <v>13.2</v>
      </c>
      <c r="I161" s="75">
        <v>6922.1</v>
      </c>
      <c r="J161" s="199">
        <f t="shared" si="9"/>
        <v>620.70000000000005</v>
      </c>
    </row>
    <row r="162" spans="1:10" ht="15.95" customHeight="1" x14ac:dyDescent="0.45">
      <c r="A162" s="163">
        <v>8245</v>
      </c>
      <c r="B162" s="76" t="s">
        <v>175</v>
      </c>
      <c r="C162" s="77" t="s">
        <v>8</v>
      </c>
      <c r="D162" s="78">
        <v>1625.1</v>
      </c>
      <c r="E162" s="77">
        <v>57</v>
      </c>
      <c r="F162" s="127">
        <f t="shared" si="8"/>
        <v>28.510526315789473</v>
      </c>
      <c r="G162" s="77">
        <v>10.6</v>
      </c>
      <c r="H162" s="77">
        <v>25.9</v>
      </c>
      <c r="I162" s="78">
        <v>11614.5</v>
      </c>
      <c r="J162" s="200">
        <f t="shared" si="9"/>
        <v>1625.1</v>
      </c>
    </row>
    <row r="163" spans="1:10" ht="15.95" customHeight="1" x14ac:dyDescent="0.45">
      <c r="A163" s="164" t="s">
        <v>340</v>
      </c>
      <c r="B163" s="79" t="s">
        <v>176</v>
      </c>
      <c r="C163" s="80" t="s">
        <v>8</v>
      </c>
      <c r="D163" s="81">
        <v>311.89999999999998</v>
      </c>
      <c r="E163" s="80">
        <v>13.3</v>
      </c>
      <c r="F163" s="128">
        <f t="shared" si="8"/>
        <v>23.451127819548869</v>
      </c>
      <c r="G163" s="80">
        <v>10.6</v>
      </c>
      <c r="H163" s="80">
        <v>25.9</v>
      </c>
      <c r="I163" s="81">
        <v>2229.1</v>
      </c>
      <c r="J163" s="201">
        <f t="shared" si="9"/>
        <v>311.89999999999998</v>
      </c>
    </row>
    <row r="164" spans="1:10" ht="15.95" customHeight="1" x14ac:dyDescent="0.45">
      <c r="A164" s="164" t="s">
        <v>341</v>
      </c>
      <c r="B164" s="79" t="s">
        <v>177</v>
      </c>
      <c r="C164" s="80" t="s">
        <v>8</v>
      </c>
      <c r="D164" s="81">
        <v>663</v>
      </c>
      <c r="E164" s="80">
        <v>17.899999999999999</v>
      </c>
      <c r="F164" s="128">
        <f t="shared" si="8"/>
        <v>37.039106145251402</v>
      </c>
      <c r="G164" s="80">
        <v>10.6</v>
      </c>
      <c r="H164" s="80">
        <v>25.9</v>
      </c>
      <c r="I164" s="81">
        <v>4738.3999999999996</v>
      </c>
      <c r="J164" s="201">
        <f t="shared" si="9"/>
        <v>663</v>
      </c>
    </row>
    <row r="165" spans="1:10" ht="15.95" customHeight="1" x14ac:dyDescent="0.45">
      <c r="A165" s="164" t="s">
        <v>342</v>
      </c>
      <c r="B165" s="79" t="s">
        <v>178</v>
      </c>
      <c r="C165" s="80" t="s">
        <v>8</v>
      </c>
      <c r="D165" s="81">
        <v>127.4</v>
      </c>
      <c r="E165" s="80">
        <v>16.899999999999999</v>
      </c>
      <c r="F165" s="128">
        <f t="shared" si="8"/>
        <v>7.5384615384615392</v>
      </c>
      <c r="G165" s="80">
        <v>10.6</v>
      </c>
      <c r="H165" s="80">
        <v>25.9</v>
      </c>
      <c r="I165" s="81">
        <v>910.5</v>
      </c>
      <c r="J165" s="201">
        <f t="shared" si="9"/>
        <v>127.4</v>
      </c>
    </row>
    <row r="166" spans="1:10" ht="15.95" customHeight="1" thickBot="1" x14ac:dyDescent="0.5">
      <c r="A166" s="165" t="s">
        <v>343</v>
      </c>
      <c r="B166" s="82" t="s">
        <v>179</v>
      </c>
      <c r="C166" s="83" t="s">
        <v>8</v>
      </c>
      <c r="D166" s="84">
        <v>527.9</v>
      </c>
      <c r="E166" s="83">
        <v>16.7</v>
      </c>
      <c r="F166" s="129">
        <f t="shared" si="8"/>
        <v>31.610778443113773</v>
      </c>
      <c r="G166" s="83">
        <v>10.6</v>
      </c>
      <c r="H166" s="83">
        <v>25.9</v>
      </c>
      <c r="I166" s="84">
        <v>3773</v>
      </c>
      <c r="J166" s="202">
        <f t="shared" si="9"/>
        <v>527.9</v>
      </c>
    </row>
    <row r="167" spans="1:10" ht="15.95" customHeight="1" x14ac:dyDescent="0.45">
      <c r="A167" s="160">
        <v>8248</v>
      </c>
      <c r="B167" s="67" t="s">
        <v>180</v>
      </c>
      <c r="C167" s="68" t="s">
        <v>9</v>
      </c>
      <c r="D167" s="69">
        <v>1691.1</v>
      </c>
      <c r="E167" s="68">
        <v>57</v>
      </c>
      <c r="F167" s="124">
        <f t="shared" si="8"/>
        <v>29.668421052631576</v>
      </c>
      <c r="G167" s="68">
        <v>13.5</v>
      </c>
      <c r="H167" s="68">
        <v>32.9</v>
      </c>
      <c r="I167" s="69">
        <v>8179.8</v>
      </c>
      <c r="J167" s="197">
        <f t="shared" si="9"/>
        <v>1691.1</v>
      </c>
    </row>
    <row r="168" spans="1:10" ht="15.95" customHeight="1" x14ac:dyDescent="0.45">
      <c r="A168" s="161" t="s">
        <v>344</v>
      </c>
      <c r="B168" s="70" t="s">
        <v>181</v>
      </c>
      <c r="C168" s="71" t="s">
        <v>9</v>
      </c>
      <c r="D168" s="72">
        <v>324.60000000000002</v>
      </c>
      <c r="E168" s="71">
        <v>13.3</v>
      </c>
      <c r="F168" s="125">
        <f t="shared" si="8"/>
        <v>24.406015037593985</v>
      </c>
      <c r="G168" s="71">
        <v>13.5</v>
      </c>
      <c r="H168" s="71">
        <v>32.9</v>
      </c>
      <c r="I168" s="72">
        <v>1569.9</v>
      </c>
      <c r="J168" s="198">
        <f t="shared" si="9"/>
        <v>324.60000000000002</v>
      </c>
    </row>
    <row r="169" spans="1:10" ht="15.95" customHeight="1" x14ac:dyDescent="0.45">
      <c r="A169" s="161" t="s">
        <v>345</v>
      </c>
      <c r="B169" s="70" t="s">
        <v>182</v>
      </c>
      <c r="C169" s="71" t="s">
        <v>9</v>
      </c>
      <c r="D169" s="72">
        <v>689.9</v>
      </c>
      <c r="E169" s="71">
        <v>17.899999999999999</v>
      </c>
      <c r="F169" s="125">
        <f t="shared" si="8"/>
        <v>38.541899441340782</v>
      </c>
      <c r="G169" s="71">
        <v>13.5</v>
      </c>
      <c r="H169" s="71">
        <v>32.9</v>
      </c>
      <c r="I169" s="72">
        <v>3337.2</v>
      </c>
      <c r="J169" s="198">
        <f t="shared" si="9"/>
        <v>689.9</v>
      </c>
    </row>
    <row r="170" spans="1:10" ht="15.95" customHeight="1" x14ac:dyDescent="0.45">
      <c r="A170" s="161" t="s">
        <v>346</v>
      </c>
      <c r="B170" s="70" t="s">
        <v>183</v>
      </c>
      <c r="C170" s="71" t="s">
        <v>9</v>
      </c>
      <c r="D170" s="72">
        <v>132.6</v>
      </c>
      <c r="E170" s="71">
        <v>16.899999999999999</v>
      </c>
      <c r="F170" s="125">
        <f t="shared" si="8"/>
        <v>7.8461538461538467</v>
      </c>
      <c r="G170" s="71">
        <v>13.5</v>
      </c>
      <c r="H170" s="71">
        <v>32.9</v>
      </c>
      <c r="I170" s="72">
        <v>641.20000000000005</v>
      </c>
      <c r="J170" s="198">
        <f t="shared" si="9"/>
        <v>132.6</v>
      </c>
    </row>
    <row r="171" spans="1:10" ht="15.95" customHeight="1" thickBot="1" x14ac:dyDescent="0.5">
      <c r="A171" s="162" t="s">
        <v>347</v>
      </c>
      <c r="B171" s="73" t="s">
        <v>184</v>
      </c>
      <c r="C171" s="74" t="s">
        <v>9</v>
      </c>
      <c r="D171" s="75">
        <v>549.29999999999995</v>
      </c>
      <c r="E171" s="74">
        <v>16.7</v>
      </c>
      <c r="F171" s="126">
        <f t="shared" si="8"/>
        <v>32.892215568862277</v>
      </c>
      <c r="G171" s="74">
        <v>13.5</v>
      </c>
      <c r="H171" s="74">
        <v>32.9</v>
      </c>
      <c r="I171" s="75">
        <v>2657.2</v>
      </c>
      <c r="J171" s="199">
        <f t="shared" si="9"/>
        <v>549.29999999999995</v>
      </c>
    </row>
    <row r="172" spans="1:10" ht="15.95" customHeight="1" x14ac:dyDescent="0.45">
      <c r="A172" s="157">
        <v>8247</v>
      </c>
      <c r="B172" s="58" t="s">
        <v>185</v>
      </c>
      <c r="C172" s="59" t="s">
        <v>10</v>
      </c>
      <c r="D172" s="60">
        <v>1761.2</v>
      </c>
      <c r="E172" s="59">
        <v>57</v>
      </c>
      <c r="F172" s="121">
        <f t="shared" si="8"/>
        <v>30.898245614035087</v>
      </c>
      <c r="G172" s="59">
        <v>30.9</v>
      </c>
      <c r="H172" s="59">
        <v>19.2</v>
      </c>
      <c r="I172" s="60">
        <v>7451.7</v>
      </c>
      <c r="J172" s="194">
        <f t="shared" si="9"/>
        <v>1761.2</v>
      </c>
    </row>
    <row r="173" spans="1:10" ht="15.95" customHeight="1" x14ac:dyDescent="0.45">
      <c r="A173" s="158" t="s">
        <v>348</v>
      </c>
      <c r="B173" s="61" t="s">
        <v>186</v>
      </c>
      <c r="C173" s="62" t="s">
        <v>10</v>
      </c>
      <c r="D173" s="63">
        <v>338</v>
      </c>
      <c r="E173" s="62">
        <v>13.3</v>
      </c>
      <c r="F173" s="122">
        <f t="shared" si="8"/>
        <v>25.413533834586463</v>
      </c>
      <c r="G173" s="62">
        <v>30.9</v>
      </c>
      <c r="H173" s="62">
        <v>19.2</v>
      </c>
      <c r="I173" s="63">
        <v>1430.2</v>
      </c>
      <c r="J173" s="195">
        <f t="shared" si="9"/>
        <v>338</v>
      </c>
    </row>
    <row r="174" spans="1:10" ht="15.95" customHeight="1" x14ac:dyDescent="0.45">
      <c r="A174" s="158" t="s">
        <v>349</v>
      </c>
      <c r="B174" s="61" t="s">
        <v>187</v>
      </c>
      <c r="C174" s="62" t="s">
        <v>10</v>
      </c>
      <c r="D174" s="63">
        <v>718.5</v>
      </c>
      <c r="E174" s="62">
        <v>17.899999999999999</v>
      </c>
      <c r="F174" s="122">
        <f t="shared" si="8"/>
        <v>40.139664804469277</v>
      </c>
      <c r="G174" s="62">
        <v>30.9</v>
      </c>
      <c r="H174" s="62">
        <v>19.2</v>
      </c>
      <c r="I174" s="63">
        <v>3040.1</v>
      </c>
      <c r="J174" s="195">
        <f t="shared" si="9"/>
        <v>718.5</v>
      </c>
    </row>
    <row r="175" spans="1:10" ht="15.95" customHeight="1" x14ac:dyDescent="0.45">
      <c r="A175" s="158" t="s">
        <v>350</v>
      </c>
      <c r="B175" s="61" t="s">
        <v>188</v>
      </c>
      <c r="C175" s="62" t="s">
        <v>10</v>
      </c>
      <c r="D175" s="63">
        <v>138.1</v>
      </c>
      <c r="E175" s="62">
        <v>16.899999999999999</v>
      </c>
      <c r="F175" s="122">
        <f t="shared" si="8"/>
        <v>8.1715976331360949</v>
      </c>
      <c r="G175" s="62">
        <v>30.9</v>
      </c>
      <c r="H175" s="62">
        <v>19.2</v>
      </c>
      <c r="I175" s="63">
        <v>584.1</v>
      </c>
      <c r="J175" s="195">
        <f t="shared" si="9"/>
        <v>138.1</v>
      </c>
    </row>
    <row r="176" spans="1:10" ht="15.95" customHeight="1" thickBot="1" x14ac:dyDescent="0.5">
      <c r="A176" s="159" t="s">
        <v>351</v>
      </c>
      <c r="B176" s="64" t="s">
        <v>189</v>
      </c>
      <c r="C176" s="65" t="s">
        <v>10</v>
      </c>
      <c r="D176" s="66">
        <v>572.1</v>
      </c>
      <c r="E176" s="65">
        <v>16.7</v>
      </c>
      <c r="F176" s="123">
        <f t="shared" si="8"/>
        <v>34.257485029940121</v>
      </c>
      <c r="G176" s="65">
        <v>30.9</v>
      </c>
      <c r="H176" s="65">
        <v>19.2</v>
      </c>
      <c r="I176" s="66">
        <v>2420.6999999999998</v>
      </c>
      <c r="J176" s="196">
        <f t="shared" si="9"/>
        <v>572.1</v>
      </c>
    </row>
    <row r="177" spans="1:10" ht="15.95" customHeight="1" x14ac:dyDescent="0.45">
      <c r="A177" s="166">
        <v>8256</v>
      </c>
      <c r="B177" s="85" t="s">
        <v>190</v>
      </c>
      <c r="C177" s="86" t="s">
        <v>120</v>
      </c>
      <c r="D177" s="87">
        <v>1927.6</v>
      </c>
      <c r="E177" s="86">
        <v>57</v>
      </c>
      <c r="F177" s="130">
        <f>D177/E177</f>
        <v>33.81754385964912</v>
      </c>
      <c r="G177" s="86">
        <v>8.4</v>
      </c>
      <c r="H177" s="86">
        <v>11.3</v>
      </c>
      <c r="I177" s="87">
        <v>33187.800000000003</v>
      </c>
      <c r="J177" s="203">
        <f>D177/1</f>
        <v>1927.6</v>
      </c>
    </row>
    <row r="178" spans="1:10" ht="15.95" customHeight="1" x14ac:dyDescent="0.45">
      <c r="A178" s="167" t="s">
        <v>352</v>
      </c>
      <c r="B178" s="88" t="s">
        <v>191</v>
      </c>
      <c r="C178" s="89" t="s">
        <v>120</v>
      </c>
      <c r="D178" s="90">
        <v>370</v>
      </c>
      <c r="E178" s="89">
        <v>13.3</v>
      </c>
      <c r="F178" s="131">
        <f t="shared" ref="F178:F201" si="10">D178/E178</f>
        <v>27.819548872180448</v>
      </c>
      <c r="G178" s="89">
        <v>8.4</v>
      </c>
      <c r="H178" s="89">
        <v>11.3</v>
      </c>
      <c r="I178" s="90">
        <v>6369.6</v>
      </c>
      <c r="J178" s="204">
        <f t="shared" ref="J178:J201" si="11">D178/1</f>
        <v>370</v>
      </c>
    </row>
    <row r="179" spans="1:10" ht="15.95" customHeight="1" x14ac:dyDescent="0.45">
      <c r="A179" s="167" t="s">
        <v>353</v>
      </c>
      <c r="B179" s="88" t="s">
        <v>192</v>
      </c>
      <c r="C179" s="89" t="s">
        <v>120</v>
      </c>
      <c r="D179" s="90">
        <v>786.4</v>
      </c>
      <c r="E179" s="89">
        <v>17.899999999999999</v>
      </c>
      <c r="F179" s="131">
        <f t="shared" si="10"/>
        <v>43.932960893854748</v>
      </c>
      <c r="G179" s="89">
        <v>8.4</v>
      </c>
      <c r="H179" s="89">
        <v>11.3</v>
      </c>
      <c r="I179" s="90">
        <v>13539.8</v>
      </c>
      <c r="J179" s="204">
        <f t="shared" si="11"/>
        <v>786.4</v>
      </c>
    </row>
    <row r="180" spans="1:10" ht="15.95" customHeight="1" x14ac:dyDescent="0.45">
      <c r="A180" s="167" t="s">
        <v>354</v>
      </c>
      <c r="B180" s="88" t="s">
        <v>193</v>
      </c>
      <c r="C180" s="89" t="s">
        <v>120</v>
      </c>
      <c r="D180" s="90">
        <v>151.1</v>
      </c>
      <c r="E180" s="89">
        <v>16.899999999999999</v>
      </c>
      <c r="F180" s="131">
        <f t="shared" si="10"/>
        <v>8.9408284023668649</v>
      </c>
      <c r="G180" s="89">
        <v>8.4</v>
      </c>
      <c r="H180" s="89">
        <v>11.3</v>
      </c>
      <c r="I180" s="90">
        <v>2601.6</v>
      </c>
      <c r="J180" s="204">
        <f t="shared" si="11"/>
        <v>151.1</v>
      </c>
    </row>
    <row r="181" spans="1:10" ht="15.95" customHeight="1" thickBot="1" x14ac:dyDescent="0.5">
      <c r="A181" s="168" t="s">
        <v>355</v>
      </c>
      <c r="B181" s="91" t="s">
        <v>194</v>
      </c>
      <c r="C181" s="92" t="s">
        <v>120</v>
      </c>
      <c r="D181" s="93">
        <v>626.20000000000005</v>
      </c>
      <c r="E181" s="92">
        <v>16.7</v>
      </c>
      <c r="F181" s="132">
        <f t="shared" si="10"/>
        <v>37.497005988023957</v>
      </c>
      <c r="G181" s="92">
        <v>8.4</v>
      </c>
      <c r="H181" s="92">
        <v>11.3</v>
      </c>
      <c r="I181" s="93">
        <v>10781.1</v>
      </c>
      <c r="J181" s="205">
        <f t="shared" si="11"/>
        <v>626.20000000000005</v>
      </c>
    </row>
    <row r="182" spans="1:10" ht="15.95" customHeight="1" x14ac:dyDescent="0.45">
      <c r="A182" s="169">
        <v>8251</v>
      </c>
      <c r="B182" s="94" t="s">
        <v>195</v>
      </c>
      <c r="C182" s="95" t="s">
        <v>6</v>
      </c>
      <c r="D182" s="96">
        <v>1828.5</v>
      </c>
      <c r="E182" s="95">
        <v>57</v>
      </c>
      <c r="F182" s="133">
        <f t="shared" si="10"/>
        <v>32.078947368421055</v>
      </c>
      <c r="G182" s="95">
        <v>10.7</v>
      </c>
      <c r="H182" s="95">
        <v>13.3</v>
      </c>
      <c r="I182" s="96">
        <v>23617.7</v>
      </c>
      <c r="J182" s="206">
        <f t="shared" si="11"/>
        <v>1828.5</v>
      </c>
    </row>
    <row r="183" spans="1:10" ht="15.95" customHeight="1" x14ac:dyDescent="0.45">
      <c r="A183" s="170" t="s">
        <v>356</v>
      </c>
      <c r="B183" s="97" t="s">
        <v>196</v>
      </c>
      <c r="C183" s="98" t="s">
        <v>6</v>
      </c>
      <c r="D183" s="99">
        <v>350.9</v>
      </c>
      <c r="E183" s="98">
        <v>13.3</v>
      </c>
      <c r="F183" s="134">
        <f t="shared" si="10"/>
        <v>26.383458646616539</v>
      </c>
      <c r="G183" s="98">
        <v>10.7</v>
      </c>
      <c r="H183" s="98">
        <v>13.3</v>
      </c>
      <c r="I183" s="99">
        <v>4532.8999999999996</v>
      </c>
      <c r="J183" s="207">
        <f t="shared" si="11"/>
        <v>350.9</v>
      </c>
    </row>
    <row r="184" spans="1:10" ht="15.95" customHeight="1" x14ac:dyDescent="0.45">
      <c r="A184" s="170" t="s">
        <v>357</v>
      </c>
      <c r="B184" s="97" t="s">
        <v>197</v>
      </c>
      <c r="C184" s="98" t="s">
        <v>6</v>
      </c>
      <c r="D184" s="99">
        <v>746</v>
      </c>
      <c r="E184" s="98">
        <v>17.899999999999999</v>
      </c>
      <c r="F184" s="134">
        <f t="shared" si="10"/>
        <v>41.675977653631286</v>
      </c>
      <c r="G184" s="98">
        <v>10.7</v>
      </c>
      <c r="H184" s="98">
        <v>13.3</v>
      </c>
      <c r="I184" s="99">
        <v>9635.4</v>
      </c>
      <c r="J184" s="207">
        <f t="shared" si="11"/>
        <v>746</v>
      </c>
    </row>
    <row r="185" spans="1:10" ht="15.95" customHeight="1" x14ac:dyDescent="0.45">
      <c r="A185" s="170" t="s">
        <v>358</v>
      </c>
      <c r="B185" s="97" t="s">
        <v>198</v>
      </c>
      <c r="C185" s="98" t="s">
        <v>6</v>
      </c>
      <c r="D185" s="99">
        <v>143.30000000000001</v>
      </c>
      <c r="E185" s="98">
        <v>16.899999999999999</v>
      </c>
      <c r="F185" s="134">
        <f t="shared" si="10"/>
        <v>8.4792899408284033</v>
      </c>
      <c r="G185" s="98">
        <v>10.7</v>
      </c>
      <c r="H185" s="98">
        <v>13.3</v>
      </c>
      <c r="I185" s="99">
        <v>1851.4</v>
      </c>
      <c r="J185" s="207">
        <f t="shared" si="11"/>
        <v>143.30000000000001</v>
      </c>
    </row>
    <row r="186" spans="1:10" ht="15.95" customHeight="1" thickBot="1" x14ac:dyDescent="0.5">
      <c r="A186" s="171" t="s">
        <v>359</v>
      </c>
      <c r="B186" s="100" t="s">
        <v>199</v>
      </c>
      <c r="C186" s="101" t="s">
        <v>6</v>
      </c>
      <c r="D186" s="102">
        <v>594</v>
      </c>
      <c r="E186" s="101">
        <v>16.7</v>
      </c>
      <c r="F186" s="135">
        <f t="shared" si="10"/>
        <v>35.568862275449106</v>
      </c>
      <c r="G186" s="101">
        <v>10.7</v>
      </c>
      <c r="H186" s="101">
        <v>13.3</v>
      </c>
      <c r="I186" s="102">
        <v>7672.2</v>
      </c>
      <c r="J186" s="208">
        <f t="shared" si="11"/>
        <v>594</v>
      </c>
    </row>
    <row r="187" spans="1:10" ht="15.95" customHeight="1" x14ac:dyDescent="0.45">
      <c r="A187" s="172">
        <v>8250</v>
      </c>
      <c r="B187" s="103" t="s">
        <v>200</v>
      </c>
      <c r="C187" s="104" t="s">
        <v>8</v>
      </c>
      <c r="D187" s="105">
        <v>1498.5</v>
      </c>
      <c r="E187" s="104">
        <v>57</v>
      </c>
      <c r="F187" s="136">
        <f t="shared" si="10"/>
        <v>26.289473684210527</v>
      </c>
      <c r="G187" s="104">
        <v>10.3</v>
      </c>
      <c r="H187" s="104">
        <v>25.9</v>
      </c>
      <c r="I187" s="105">
        <v>11874.5</v>
      </c>
      <c r="J187" s="209">
        <f t="shared" si="11"/>
        <v>1498.5</v>
      </c>
    </row>
    <row r="188" spans="1:10" ht="15.95" customHeight="1" x14ac:dyDescent="0.45">
      <c r="A188" s="173" t="s">
        <v>360</v>
      </c>
      <c r="B188" s="106" t="s">
        <v>201</v>
      </c>
      <c r="C188" s="107" t="s">
        <v>8</v>
      </c>
      <c r="D188" s="108">
        <v>287.60000000000002</v>
      </c>
      <c r="E188" s="107">
        <v>13.3</v>
      </c>
      <c r="F188" s="137">
        <f t="shared" si="10"/>
        <v>21.624060150375939</v>
      </c>
      <c r="G188" s="107">
        <v>10.3</v>
      </c>
      <c r="H188" s="107">
        <v>25.9</v>
      </c>
      <c r="I188" s="108">
        <v>2279</v>
      </c>
      <c r="J188" s="210">
        <f t="shared" si="11"/>
        <v>287.60000000000002</v>
      </c>
    </row>
    <row r="189" spans="1:10" ht="15.95" customHeight="1" x14ac:dyDescent="0.45">
      <c r="A189" s="173" t="s">
        <v>361</v>
      </c>
      <c r="B189" s="106" t="s">
        <v>202</v>
      </c>
      <c r="C189" s="107" t="s">
        <v>8</v>
      </c>
      <c r="D189" s="108">
        <v>611.29999999999995</v>
      </c>
      <c r="E189" s="107">
        <v>17.899999999999999</v>
      </c>
      <c r="F189" s="137">
        <f t="shared" si="10"/>
        <v>34.150837988826815</v>
      </c>
      <c r="G189" s="107">
        <v>10.3</v>
      </c>
      <c r="H189" s="107">
        <v>25.9</v>
      </c>
      <c r="I189" s="108">
        <v>4844.5</v>
      </c>
      <c r="J189" s="210">
        <f t="shared" si="11"/>
        <v>611.29999999999995</v>
      </c>
    </row>
    <row r="190" spans="1:10" ht="15.95" customHeight="1" x14ac:dyDescent="0.45">
      <c r="A190" s="173" t="s">
        <v>362</v>
      </c>
      <c r="B190" s="106" t="s">
        <v>203</v>
      </c>
      <c r="C190" s="107" t="s">
        <v>8</v>
      </c>
      <c r="D190" s="108">
        <v>117.5</v>
      </c>
      <c r="E190" s="107">
        <v>16.899999999999999</v>
      </c>
      <c r="F190" s="137">
        <f t="shared" si="10"/>
        <v>6.9526627218934918</v>
      </c>
      <c r="G190" s="107">
        <v>10.3</v>
      </c>
      <c r="H190" s="107">
        <v>25.9</v>
      </c>
      <c r="I190" s="108">
        <v>930.9</v>
      </c>
      <c r="J190" s="210">
        <f t="shared" si="11"/>
        <v>117.5</v>
      </c>
    </row>
    <row r="191" spans="1:10" ht="15.95" customHeight="1" thickBot="1" x14ac:dyDescent="0.5">
      <c r="A191" s="174" t="s">
        <v>363</v>
      </c>
      <c r="B191" s="109" t="s">
        <v>204</v>
      </c>
      <c r="C191" s="110" t="s">
        <v>8</v>
      </c>
      <c r="D191" s="111">
        <v>486.8</v>
      </c>
      <c r="E191" s="110">
        <v>16.7</v>
      </c>
      <c r="F191" s="138">
        <f t="shared" si="10"/>
        <v>29.149700598802397</v>
      </c>
      <c r="G191" s="110">
        <v>10.3</v>
      </c>
      <c r="H191" s="110">
        <v>25.9</v>
      </c>
      <c r="I191" s="111">
        <v>3857.4</v>
      </c>
      <c r="J191" s="211">
        <f t="shared" si="11"/>
        <v>486.8</v>
      </c>
    </row>
    <row r="192" spans="1:10" ht="15.95" customHeight="1" x14ac:dyDescent="0.45">
      <c r="A192" s="169">
        <v>8249</v>
      </c>
      <c r="B192" s="94" t="s">
        <v>205</v>
      </c>
      <c r="C192" s="95" t="s">
        <v>9</v>
      </c>
      <c r="D192" s="96">
        <v>1480.9</v>
      </c>
      <c r="E192" s="95">
        <v>57</v>
      </c>
      <c r="F192" s="133">
        <f t="shared" si="10"/>
        <v>25.980701754385965</v>
      </c>
      <c r="G192" s="95">
        <v>13.5</v>
      </c>
      <c r="H192" s="95">
        <v>26.8</v>
      </c>
      <c r="I192" s="96">
        <v>9989.1</v>
      </c>
      <c r="J192" s="206">
        <f t="shared" si="11"/>
        <v>1480.9</v>
      </c>
    </row>
    <row r="193" spans="1:10" ht="15.95" customHeight="1" x14ac:dyDescent="0.45">
      <c r="A193" s="170" t="s">
        <v>364</v>
      </c>
      <c r="B193" s="97" t="s">
        <v>206</v>
      </c>
      <c r="C193" s="98" t="s">
        <v>9</v>
      </c>
      <c r="D193" s="99">
        <v>284.2</v>
      </c>
      <c r="E193" s="98">
        <v>13.3</v>
      </c>
      <c r="F193" s="134">
        <f t="shared" si="10"/>
        <v>21.368421052631575</v>
      </c>
      <c r="G193" s="98">
        <v>13.5</v>
      </c>
      <c r="H193" s="98">
        <v>26.8</v>
      </c>
      <c r="I193" s="99">
        <v>1917.2</v>
      </c>
      <c r="J193" s="207">
        <f t="shared" si="11"/>
        <v>284.2</v>
      </c>
    </row>
    <row r="194" spans="1:10" ht="15.95" customHeight="1" x14ac:dyDescent="0.45">
      <c r="A194" s="170" t="s">
        <v>365</v>
      </c>
      <c r="B194" s="97" t="s">
        <v>207</v>
      </c>
      <c r="C194" s="98" t="s">
        <v>9</v>
      </c>
      <c r="D194" s="99">
        <v>604.20000000000005</v>
      </c>
      <c r="E194" s="98">
        <v>17.899999999999999</v>
      </c>
      <c r="F194" s="134">
        <f t="shared" si="10"/>
        <v>33.754189944134083</v>
      </c>
      <c r="G194" s="98">
        <v>13.5</v>
      </c>
      <c r="H194" s="98">
        <v>26.8</v>
      </c>
      <c r="I194" s="99">
        <v>4075.3</v>
      </c>
      <c r="J194" s="207">
        <f t="shared" si="11"/>
        <v>604.20000000000005</v>
      </c>
    </row>
    <row r="195" spans="1:10" ht="15.95" customHeight="1" x14ac:dyDescent="0.45">
      <c r="A195" s="170" t="s">
        <v>366</v>
      </c>
      <c r="B195" s="97" t="s">
        <v>208</v>
      </c>
      <c r="C195" s="98" t="s">
        <v>9</v>
      </c>
      <c r="D195" s="99">
        <v>116.1</v>
      </c>
      <c r="E195" s="98">
        <v>16.899999999999999</v>
      </c>
      <c r="F195" s="134">
        <f t="shared" si="10"/>
        <v>6.8698224852071013</v>
      </c>
      <c r="G195" s="98">
        <v>13.5</v>
      </c>
      <c r="H195" s="98">
        <v>26.8</v>
      </c>
      <c r="I195" s="99">
        <v>783.1</v>
      </c>
      <c r="J195" s="207">
        <f t="shared" si="11"/>
        <v>116.1</v>
      </c>
    </row>
    <row r="196" spans="1:10" ht="15.95" customHeight="1" thickBot="1" x14ac:dyDescent="0.5">
      <c r="A196" s="171" t="s">
        <v>367</v>
      </c>
      <c r="B196" s="100" t="s">
        <v>209</v>
      </c>
      <c r="C196" s="101" t="s">
        <v>9</v>
      </c>
      <c r="D196" s="102">
        <v>481.1</v>
      </c>
      <c r="E196" s="101">
        <v>16.7</v>
      </c>
      <c r="F196" s="135">
        <f t="shared" si="10"/>
        <v>28.808383233532936</v>
      </c>
      <c r="G196" s="101">
        <v>13.5</v>
      </c>
      <c r="H196" s="101">
        <v>26.8</v>
      </c>
      <c r="I196" s="102">
        <v>3245</v>
      </c>
      <c r="J196" s="208">
        <f t="shared" si="11"/>
        <v>481.1</v>
      </c>
    </row>
    <row r="197" spans="1:10" ht="15.95" customHeight="1" x14ac:dyDescent="0.45">
      <c r="A197" s="166">
        <v>8255</v>
      </c>
      <c r="B197" s="85" t="s">
        <v>210</v>
      </c>
      <c r="C197" s="86" t="s">
        <v>10</v>
      </c>
      <c r="D197" s="87">
        <v>1579.1</v>
      </c>
      <c r="E197" s="86">
        <v>57</v>
      </c>
      <c r="F197" s="130">
        <f t="shared" si="10"/>
        <v>27.703508771929823</v>
      </c>
      <c r="G197" s="86">
        <v>27.4</v>
      </c>
      <c r="H197" s="86">
        <v>18.5</v>
      </c>
      <c r="I197" s="87">
        <v>8529.1</v>
      </c>
      <c r="J197" s="203">
        <f t="shared" si="11"/>
        <v>1579.1</v>
      </c>
    </row>
    <row r="198" spans="1:10" ht="15.95" customHeight="1" x14ac:dyDescent="0.45">
      <c r="A198" s="167" t="s">
        <v>368</v>
      </c>
      <c r="B198" s="88" t="s">
        <v>211</v>
      </c>
      <c r="C198" s="89" t="s">
        <v>10</v>
      </c>
      <c r="D198" s="90">
        <v>303.10000000000002</v>
      </c>
      <c r="E198" s="89">
        <v>13.3</v>
      </c>
      <c r="F198" s="131">
        <f t="shared" si="10"/>
        <v>22.789473684210527</v>
      </c>
      <c r="G198" s="89">
        <v>27.4</v>
      </c>
      <c r="H198" s="89">
        <v>18.5</v>
      </c>
      <c r="I198" s="90">
        <v>1637</v>
      </c>
      <c r="J198" s="204">
        <f t="shared" si="11"/>
        <v>303.10000000000002</v>
      </c>
    </row>
    <row r="199" spans="1:10" ht="15.95" customHeight="1" x14ac:dyDescent="0.45">
      <c r="A199" s="167" t="s">
        <v>369</v>
      </c>
      <c r="B199" s="88" t="s">
        <v>212</v>
      </c>
      <c r="C199" s="89" t="s">
        <v>10</v>
      </c>
      <c r="D199" s="90">
        <v>644.20000000000005</v>
      </c>
      <c r="E199" s="89">
        <v>17.899999999999999</v>
      </c>
      <c r="F199" s="131">
        <f t="shared" si="10"/>
        <v>35.988826815642462</v>
      </c>
      <c r="G199" s="89">
        <v>27.4</v>
      </c>
      <c r="H199" s="89">
        <v>18.5</v>
      </c>
      <c r="I199" s="90">
        <v>3479.7</v>
      </c>
      <c r="J199" s="204">
        <f t="shared" si="11"/>
        <v>644.20000000000005</v>
      </c>
    </row>
    <row r="200" spans="1:10" ht="15.95" customHeight="1" x14ac:dyDescent="0.45">
      <c r="A200" s="167" t="s">
        <v>370</v>
      </c>
      <c r="B200" s="88" t="s">
        <v>213</v>
      </c>
      <c r="C200" s="89" t="s">
        <v>10</v>
      </c>
      <c r="D200" s="90">
        <v>123.8</v>
      </c>
      <c r="E200" s="89">
        <v>16.899999999999999</v>
      </c>
      <c r="F200" s="131">
        <f t="shared" si="10"/>
        <v>7.3254437869822491</v>
      </c>
      <c r="G200" s="89">
        <v>27.4</v>
      </c>
      <c r="H200" s="89">
        <v>18.5</v>
      </c>
      <c r="I200" s="90">
        <v>668.6</v>
      </c>
      <c r="J200" s="204">
        <f t="shared" si="11"/>
        <v>123.8</v>
      </c>
    </row>
    <row r="201" spans="1:10" ht="15.95" customHeight="1" thickBot="1" x14ac:dyDescent="0.5">
      <c r="A201" s="168" t="s">
        <v>371</v>
      </c>
      <c r="B201" s="91" t="s">
        <v>214</v>
      </c>
      <c r="C201" s="92" t="s">
        <v>10</v>
      </c>
      <c r="D201" s="93">
        <v>513</v>
      </c>
      <c r="E201" s="92">
        <v>16.7</v>
      </c>
      <c r="F201" s="132">
        <f t="shared" si="10"/>
        <v>30.7185628742515</v>
      </c>
      <c r="G201" s="92">
        <v>27.4</v>
      </c>
      <c r="H201" s="92">
        <v>18.5</v>
      </c>
      <c r="I201" s="93">
        <v>2770.7</v>
      </c>
      <c r="J201" s="205">
        <f t="shared" si="11"/>
        <v>513</v>
      </c>
    </row>
    <row r="202" spans="1:10" ht="15.95" customHeight="1" x14ac:dyDescent="0.45">
      <c r="A202" s="221" t="s">
        <v>372</v>
      </c>
    </row>
    <row r="203" spans="1:10" ht="15.95" customHeight="1" x14ac:dyDescent="0.45">
      <c r="A203" s="184"/>
    </row>
    <row r="204" spans="1:10" ht="15.95" customHeight="1" x14ac:dyDescent="0.45">
      <c r="A204" s="184"/>
    </row>
    <row r="205" spans="1:10" ht="15.95" customHeight="1" x14ac:dyDescent="0.45">
      <c r="A205" s="184"/>
    </row>
    <row r="206" spans="1:10" ht="15.95" customHeight="1" x14ac:dyDescent="0.45">
      <c r="A206" s="184"/>
    </row>
    <row r="207" spans="1:10" ht="15.95" customHeight="1" x14ac:dyDescent="0.45">
      <c r="A207" s="184"/>
    </row>
    <row r="208" spans="1:10" ht="15.95" customHeight="1" x14ac:dyDescent="0.45">
      <c r="A208" s="184"/>
    </row>
    <row r="209" spans="1:1" ht="15.95" customHeight="1" x14ac:dyDescent="0.45">
      <c r="A209" s="184"/>
    </row>
    <row r="210" spans="1:1" ht="15.95" customHeight="1" x14ac:dyDescent="0.45">
      <c r="A210" s="184"/>
    </row>
    <row r="211" spans="1:1" ht="15.95" customHeight="1" x14ac:dyDescent="0.45">
      <c r="A211" s="184"/>
    </row>
    <row r="212" spans="1:1" ht="15.95" customHeight="1" x14ac:dyDescent="0.45">
      <c r="A212" s="184"/>
    </row>
    <row r="213" spans="1:1" ht="15.95" customHeight="1" x14ac:dyDescent="0.45">
      <c r="A213" s="184"/>
    </row>
    <row r="214" spans="1:1" ht="15.95" customHeight="1" x14ac:dyDescent="0.45">
      <c r="A214" s="184"/>
    </row>
    <row r="215" spans="1:1" ht="15.95" customHeight="1" x14ac:dyDescent="0.45">
      <c r="A215" s="184"/>
    </row>
    <row r="216" spans="1:1" ht="15.95" customHeight="1" x14ac:dyDescent="0.45">
      <c r="A216" s="184"/>
    </row>
    <row r="217" spans="1:1" ht="15.95" customHeight="1" x14ac:dyDescent="0.45">
      <c r="A217" s="184"/>
    </row>
    <row r="218" spans="1:1" ht="15.95" customHeight="1" x14ac:dyDescent="0.45">
      <c r="A218" s="184"/>
    </row>
    <row r="219" spans="1:1" ht="15.95" customHeight="1" x14ac:dyDescent="0.45">
      <c r="A219" s="184"/>
    </row>
    <row r="220" spans="1:1" ht="15.95" customHeight="1" x14ac:dyDescent="0.45">
      <c r="A220" s="184"/>
    </row>
    <row r="221" spans="1:1" ht="15.95" customHeight="1" x14ac:dyDescent="0.45">
      <c r="A221" s="184"/>
    </row>
    <row r="222" spans="1:1" ht="15.95" customHeight="1" x14ac:dyDescent="0.45">
      <c r="A222" s="184"/>
    </row>
    <row r="223" spans="1:1" ht="15.95" customHeight="1" x14ac:dyDescent="0.45">
      <c r="A223" s="184"/>
    </row>
    <row r="224" spans="1:1" ht="15.95" customHeight="1" x14ac:dyDescent="0.45">
      <c r="A224" s="184"/>
    </row>
    <row r="225" spans="1:1" ht="15.95" customHeight="1" x14ac:dyDescent="0.45">
      <c r="A225" s="184"/>
    </row>
    <row r="226" spans="1:1" ht="15.95" customHeight="1" x14ac:dyDescent="0.45">
      <c r="A226" s="184"/>
    </row>
    <row r="227" spans="1:1" ht="15.95" customHeight="1" x14ac:dyDescent="0.45">
      <c r="A227" s="184"/>
    </row>
    <row r="228" spans="1:1" ht="15.95" customHeight="1" x14ac:dyDescent="0.45">
      <c r="A228" s="184"/>
    </row>
    <row r="229" spans="1:1" ht="15.95" customHeight="1" x14ac:dyDescent="0.45">
      <c r="A229" s="184"/>
    </row>
    <row r="230" spans="1:1" ht="15.95" customHeight="1" x14ac:dyDescent="0.45">
      <c r="A230" s="184"/>
    </row>
    <row r="231" spans="1:1" ht="15.95" customHeight="1" x14ac:dyDescent="0.45">
      <c r="A231" s="184"/>
    </row>
    <row r="232" spans="1:1" ht="15.95" customHeight="1" x14ac:dyDescent="0.45">
      <c r="A232" s="184"/>
    </row>
    <row r="233" spans="1:1" ht="15.95" customHeight="1" x14ac:dyDescent="0.45">
      <c r="A233" s="184"/>
    </row>
    <row r="234" spans="1:1" ht="15.95" customHeight="1" x14ac:dyDescent="0.45">
      <c r="A234" s="184"/>
    </row>
    <row r="235" spans="1:1" ht="15.95" customHeight="1" x14ac:dyDescent="0.45">
      <c r="A235" s="184"/>
    </row>
    <row r="236" spans="1:1" ht="15.95" customHeight="1" x14ac:dyDescent="0.45">
      <c r="A236" s="184"/>
    </row>
    <row r="237" spans="1:1" ht="15.95" customHeight="1" x14ac:dyDescent="0.45">
      <c r="A237" s="184"/>
    </row>
    <row r="238" spans="1:1" ht="15.95" customHeight="1" x14ac:dyDescent="0.45">
      <c r="A238" s="184"/>
    </row>
    <row r="239" spans="1:1" ht="15.95" customHeight="1" x14ac:dyDescent="0.45">
      <c r="A239" s="184"/>
    </row>
    <row r="240" spans="1:1" ht="15.95" customHeight="1" x14ac:dyDescent="0.45">
      <c r="A240" s="184"/>
    </row>
    <row r="241" spans="1:1" ht="15.95" customHeight="1" x14ac:dyDescent="0.45">
      <c r="A241" s="184"/>
    </row>
    <row r="242" spans="1:1" ht="15.95" customHeight="1" x14ac:dyDescent="0.45">
      <c r="A242" s="184"/>
    </row>
    <row r="243" spans="1:1" ht="15.95" customHeight="1" x14ac:dyDescent="0.45">
      <c r="A243" s="184"/>
    </row>
    <row r="244" spans="1:1" ht="15.95" customHeight="1" x14ac:dyDescent="0.45">
      <c r="A244" s="184"/>
    </row>
    <row r="245" spans="1:1" ht="15.95" customHeight="1" x14ac:dyDescent="0.45">
      <c r="A245" s="184"/>
    </row>
    <row r="246" spans="1:1" ht="15.95" customHeight="1" x14ac:dyDescent="0.45">
      <c r="A246" s="184"/>
    </row>
    <row r="247" spans="1:1" ht="15.95" customHeight="1" x14ac:dyDescent="0.45">
      <c r="A247" s="184"/>
    </row>
    <row r="248" spans="1:1" ht="15.95" customHeight="1" x14ac:dyDescent="0.45">
      <c r="A248" s="184"/>
    </row>
    <row r="249" spans="1:1" ht="15.95" customHeight="1" x14ac:dyDescent="0.45">
      <c r="A249" s="184"/>
    </row>
    <row r="250" spans="1:1" ht="15.95" customHeight="1" x14ac:dyDescent="0.45">
      <c r="A250" s="184"/>
    </row>
    <row r="251" spans="1:1" ht="15.95" customHeight="1" x14ac:dyDescent="0.45">
      <c r="A251" s="184"/>
    </row>
    <row r="252" spans="1:1" ht="15.95" customHeight="1" x14ac:dyDescent="0.45">
      <c r="A252" s="184"/>
    </row>
    <row r="253" spans="1:1" ht="15.95" customHeight="1" x14ac:dyDescent="0.45">
      <c r="A253" s="184"/>
    </row>
    <row r="254" spans="1:1" ht="15.95" customHeight="1" x14ac:dyDescent="0.45">
      <c r="A254" s="184"/>
    </row>
    <row r="255" spans="1:1" ht="15.95" customHeight="1" x14ac:dyDescent="0.45">
      <c r="A255" s="184"/>
    </row>
    <row r="256" spans="1:1" ht="15.95" customHeight="1" x14ac:dyDescent="0.45">
      <c r="A256" s="184"/>
    </row>
    <row r="257" spans="1:1" ht="15.95" customHeight="1" x14ac:dyDescent="0.45">
      <c r="A257" s="184"/>
    </row>
    <row r="258" spans="1:1" ht="15.95" customHeight="1" x14ac:dyDescent="0.45">
      <c r="A258" s="184"/>
    </row>
    <row r="259" spans="1:1" ht="15.95" customHeight="1" x14ac:dyDescent="0.45">
      <c r="A259" s="184"/>
    </row>
    <row r="260" spans="1:1" ht="15.95" customHeight="1" x14ac:dyDescent="0.45">
      <c r="A260" s="184"/>
    </row>
    <row r="261" spans="1:1" ht="15.95" customHeight="1" x14ac:dyDescent="0.45">
      <c r="A261" s="184"/>
    </row>
    <row r="262" spans="1:1" ht="15.95" customHeight="1" x14ac:dyDescent="0.45">
      <c r="A262" s="184"/>
    </row>
    <row r="263" spans="1:1" ht="15.95" customHeight="1" x14ac:dyDescent="0.45">
      <c r="A263" s="184"/>
    </row>
    <row r="264" spans="1:1" ht="15.95" customHeight="1" x14ac:dyDescent="0.45">
      <c r="A264" s="184"/>
    </row>
    <row r="265" spans="1:1" ht="15.95" customHeight="1" x14ac:dyDescent="0.45">
      <c r="A265" s="184"/>
    </row>
    <row r="266" spans="1:1" ht="15.95" customHeight="1" x14ac:dyDescent="0.45">
      <c r="A266" s="184"/>
    </row>
    <row r="267" spans="1:1" ht="15.95" customHeight="1" x14ac:dyDescent="0.45">
      <c r="A267" s="184"/>
    </row>
    <row r="268" spans="1:1" ht="15.95" customHeight="1" x14ac:dyDescent="0.45">
      <c r="A268" s="184"/>
    </row>
    <row r="269" spans="1:1" ht="15.95" customHeight="1" x14ac:dyDescent="0.45">
      <c r="A269" s="184"/>
    </row>
    <row r="270" spans="1:1" ht="15.95" customHeight="1" x14ac:dyDescent="0.45">
      <c r="A270" s="184"/>
    </row>
    <row r="271" spans="1:1" ht="15.95" customHeight="1" x14ac:dyDescent="0.45">
      <c r="A271" s="184"/>
    </row>
    <row r="272" spans="1:1" ht="15.95" customHeight="1" x14ac:dyDescent="0.45">
      <c r="A272" s="184"/>
    </row>
    <row r="273" spans="1:1" ht="15.95" customHeight="1" x14ac:dyDescent="0.45">
      <c r="A273" s="184"/>
    </row>
    <row r="274" spans="1:1" x14ac:dyDescent="0.45">
      <c r="A274" s="184"/>
    </row>
    <row r="275" spans="1:1" x14ac:dyDescent="0.45">
      <c r="A275" s="184"/>
    </row>
    <row r="276" spans="1:1" x14ac:dyDescent="0.45">
      <c r="A276" s="184"/>
    </row>
    <row r="277" spans="1:1" x14ac:dyDescent="0.45">
      <c r="A277" s="184"/>
    </row>
    <row r="278" spans="1:1" x14ac:dyDescent="0.45">
      <c r="A278" s="184"/>
    </row>
    <row r="279" spans="1:1" x14ac:dyDescent="0.45">
      <c r="A279" s="184"/>
    </row>
    <row r="280" spans="1:1" x14ac:dyDescent="0.45">
      <c r="A280" s="184"/>
    </row>
    <row r="281" spans="1:1" x14ac:dyDescent="0.45">
      <c r="A281" s="184"/>
    </row>
    <row r="282" spans="1:1" x14ac:dyDescent="0.45">
      <c r="A282" s="184"/>
    </row>
    <row r="283" spans="1:1" x14ac:dyDescent="0.45">
      <c r="A283" s="184"/>
    </row>
    <row r="284" spans="1:1" x14ac:dyDescent="0.45">
      <c r="A284" s="184"/>
    </row>
    <row r="285" spans="1:1" x14ac:dyDescent="0.45">
      <c r="A285" s="184"/>
    </row>
    <row r="286" spans="1:1" x14ac:dyDescent="0.45">
      <c r="A286" s="184"/>
    </row>
    <row r="287" spans="1:1" x14ac:dyDescent="0.45">
      <c r="A287" s="184"/>
    </row>
    <row r="288" spans="1:1" x14ac:dyDescent="0.45">
      <c r="A288" s="184"/>
    </row>
    <row r="289" spans="1:1" x14ac:dyDescent="0.45">
      <c r="A289" s="184"/>
    </row>
    <row r="290" spans="1:1" x14ac:dyDescent="0.45">
      <c r="A290" s="184"/>
    </row>
    <row r="291" spans="1:1" x14ac:dyDescent="0.45">
      <c r="A291" s="184"/>
    </row>
    <row r="292" spans="1:1" x14ac:dyDescent="0.45">
      <c r="A292" s="184"/>
    </row>
    <row r="293" spans="1:1" x14ac:dyDescent="0.45">
      <c r="A293" s="184"/>
    </row>
    <row r="294" spans="1:1" x14ac:dyDescent="0.45">
      <c r="A294" s="184"/>
    </row>
    <row r="295" spans="1:1" x14ac:dyDescent="0.45">
      <c r="A295" s="184"/>
    </row>
    <row r="296" spans="1:1" x14ac:dyDescent="0.45">
      <c r="A296" s="184"/>
    </row>
    <row r="297" spans="1:1" x14ac:dyDescent="0.45">
      <c r="A297" s="184"/>
    </row>
    <row r="298" spans="1:1" x14ac:dyDescent="0.45">
      <c r="A298" s="184"/>
    </row>
    <row r="299" spans="1:1" x14ac:dyDescent="0.45">
      <c r="A299" s="184"/>
    </row>
    <row r="300" spans="1:1" x14ac:dyDescent="0.45">
      <c r="A300" s="184"/>
    </row>
    <row r="301" spans="1:1" x14ac:dyDescent="0.45">
      <c r="A301" s="184"/>
    </row>
    <row r="302" spans="1:1" x14ac:dyDescent="0.45">
      <c r="A302" s="184"/>
    </row>
    <row r="303" spans="1:1" x14ac:dyDescent="0.45">
      <c r="A303" s="184"/>
    </row>
    <row r="304" spans="1:1" x14ac:dyDescent="0.45">
      <c r="A304" s="184"/>
    </row>
    <row r="305" spans="1:1" x14ac:dyDescent="0.45">
      <c r="A305" s="184"/>
    </row>
    <row r="306" spans="1:1" x14ac:dyDescent="0.45">
      <c r="A306" s="184"/>
    </row>
    <row r="307" spans="1:1" x14ac:dyDescent="0.45">
      <c r="A307" s="184"/>
    </row>
    <row r="308" spans="1:1" x14ac:dyDescent="0.45">
      <c r="A308" s="184"/>
    </row>
    <row r="309" spans="1:1" x14ac:dyDescent="0.45">
      <c r="A309" s="184"/>
    </row>
    <row r="310" spans="1:1" x14ac:dyDescent="0.45">
      <c r="A310" s="184"/>
    </row>
    <row r="311" spans="1:1" x14ac:dyDescent="0.45">
      <c r="A311" s="184"/>
    </row>
    <row r="312" spans="1:1" x14ac:dyDescent="0.45">
      <c r="A312" s="184"/>
    </row>
    <row r="313" spans="1:1" x14ac:dyDescent="0.45">
      <c r="A313" s="184"/>
    </row>
    <row r="314" spans="1:1" x14ac:dyDescent="0.45">
      <c r="A314" s="184"/>
    </row>
    <row r="315" spans="1:1" x14ac:dyDescent="0.45">
      <c r="A315" s="184"/>
    </row>
    <row r="316" spans="1:1" x14ac:dyDescent="0.45">
      <c r="A316" s="184"/>
    </row>
    <row r="317" spans="1:1" x14ac:dyDescent="0.45">
      <c r="A317" s="184"/>
    </row>
    <row r="318" spans="1:1" x14ac:dyDescent="0.45">
      <c r="A318" s="184"/>
    </row>
    <row r="319" spans="1:1" x14ac:dyDescent="0.45">
      <c r="A319" s="184"/>
    </row>
    <row r="320" spans="1:1" x14ac:dyDescent="0.45">
      <c r="A320" s="184"/>
    </row>
    <row r="321" spans="1:1" x14ac:dyDescent="0.45">
      <c r="A321" s="184"/>
    </row>
    <row r="322" spans="1:1" x14ac:dyDescent="0.45">
      <c r="A322" s="184"/>
    </row>
    <row r="323" spans="1:1" x14ac:dyDescent="0.45">
      <c r="A323" s="184"/>
    </row>
    <row r="324" spans="1:1" x14ac:dyDescent="0.45">
      <c r="A324" s="184"/>
    </row>
    <row r="325" spans="1:1" x14ac:dyDescent="0.45">
      <c r="A325" s="184"/>
    </row>
    <row r="326" spans="1:1" x14ac:dyDescent="0.45">
      <c r="A326" s="184"/>
    </row>
    <row r="327" spans="1:1" x14ac:dyDescent="0.45">
      <c r="A327" s="184"/>
    </row>
    <row r="328" spans="1:1" x14ac:dyDescent="0.45">
      <c r="A328" s="184"/>
    </row>
    <row r="329" spans="1:1" x14ac:dyDescent="0.45">
      <c r="A329" s="184"/>
    </row>
    <row r="330" spans="1:1" x14ac:dyDescent="0.45">
      <c r="A330" s="184"/>
    </row>
    <row r="331" spans="1:1" x14ac:dyDescent="0.45">
      <c r="A331" s="184"/>
    </row>
    <row r="332" spans="1:1" x14ac:dyDescent="0.45">
      <c r="A332" s="184"/>
    </row>
    <row r="333" spans="1:1" x14ac:dyDescent="0.45">
      <c r="A333" s="184"/>
    </row>
    <row r="334" spans="1:1" x14ac:dyDescent="0.45">
      <c r="A334" s="184"/>
    </row>
    <row r="335" spans="1:1" x14ac:dyDescent="0.45">
      <c r="A335" s="184"/>
    </row>
    <row r="336" spans="1:1" x14ac:dyDescent="0.45">
      <c r="A336" s="184"/>
    </row>
    <row r="337" spans="1:1" x14ac:dyDescent="0.45">
      <c r="A337" s="184"/>
    </row>
    <row r="338" spans="1:1" x14ac:dyDescent="0.45">
      <c r="A338" s="184"/>
    </row>
    <row r="339" spans="1:1" x14ac:dyDescent="0.45">
      <c r="A339" s="184"/>
    </row>
    <row r="340" spans="1:1" x14ac:dyDescent="0.45">
      <c r="A340" s="184"/>
    </row>
    <row r="341" spans="1:1" x14ac:dyDescent="0.45">
      <c r="A341" s="184"/>
    </row>
    <row r="342" spans="1:1" x14ac:dyDescent="0.45">
      <c r="A342" s="184"/>
    </row>
    <row r="343" spans="1:1" x14ac:dyDescent="0.45">
      <c r="A343" s="184"/>
    </row>
    <row r="344" spans="1:1" x14ac:dyDescent="0.45">
      <c r="A344" s="184"/>
    </row>
    <row r="345" spans="1:1" x14ac:dyDescent="0.45">
      <c r="A345" s="184"/>
    </row>
    <row r="346" spans="1:1" x14ac:dyDescent="0.45">
      <c r="A346" s="184"/>
    </row>
    <row r="347" spans="1:1" x14ac:dyDescent="0.45">
      <c r="A347" s="184"/>
    </row>
    <row r="348" spans="1:1" x14ac:dyDescent="0.45">
      <c r="A348" s="184"/>
    </row>
    <row r="349" spans="1:1" x14ac:dyDescent="0.45">
      <c r="A349" s="184"/>
    </row>
    <row r="350" spans="1:1" x14ac:dyDescent="0.45">
      <c r="A350" s="184"/>
    </row>
    <row r="351" spans="1:1" x14ac:dyDescent="0.45">
      <c r="A351" s="184"/>
    </row>
    <row r="352" spans="1:1" x14ac:dyDescent="0.45">
      <c r="A352" s="184"/>
    </row>
    <row r="353" spans="1:1" x14ac:dyDescent="0.45">
      <c r="A353" s="184"/>
    </row>
    <row r="354" spans="1:1" x14ac:dyDescent="0.45">
      <c r="A354" s="184"/>
    </row>
    <row r="355" spans="1:1" x14ac:dyDescent="0.45">
      <c r="A355" s="184"/>
    </row>
    <row r="356" spans="1:1" x14ac:dyDescent="0.45">
      <c r="A356" s="184"/>
    </row>
    <row r="357" spans="1:1" x14ac:dyDescent="0.45">
      <c r="A357" s="184"/>
    </row>
    <row r="358" spans="1:1" x14ac:dyDescent="0.45">
      <c r="A358" s="184"/>
    </row>
    <row r="359" spans="1:1" x14ac:dyDescent="0.45">
      <c r="A359" s="184"/>
    </row>
    <row r="360" spans="1:1" x14ac:dyDescent="0.45">
      <c r="A360" s="184"/>
    </row>
    <row r="361" spans="1:1" x14ac:dyDescent="0.45">
      <c r="A361" s="184"/>
    </row>
    <row r="362" spans="1:1" x14ac:dyDescent="0.45">
      <c r="A362" s="184"/>
    </row>
    <row r="363" spans="1:1" x14ac:dyDescent="0.45">
      <c r="A363" s="184"/>
    </row>
    <row r="364" spans="1:1" x14ac:dyDescent="0.45">
      <c r="A364" s="184"/>
    </row>
    <row r="365" spans="1:1" x14ac:dyDescent="0.45">
      <c r="A365" s="184"/>
    </row>
    <row r="366" spans="1:1" x14ac:dyDescent="0.45">
      <c r="A366" s="184"/>
    </row>
    <row r="367" spans="1:1" x14ac:dyDescent="0.45">
      <c r="A367" s="184"/>
    </row>
    <row r="368" spans="1:1" x14ac:dyDescent="0.45">
      <c r="A368" s="184"/>
    </row>
    <row r="369" spans="1:1" x14ac:dyDescent="0.45">
      <c r="A369" s="184"/>
    </row>
    <row r="370" spans="1:1" x14ac:dyDescent="0.45">
      <c r="A370" s="184"/>
    </row>
    <row r="371" spans="1:1" x14ac:dyDescent="0.45">
      <c r="A371" s="184"/>
    </row>
    <row r="372" spans="1:1" x14ac:dyDescent="0.45">
      <c r="A372" s="184"/>
    </row>
    <row r="373" spans="1:1" x14ac:dyDescent="0.45">
      <c r="A373" s="184"/>
    </row>
    <row r="374" spans="1:1" x14ac:dyDescent="0.45">
      <c r="A374" s="184"/>
    </row>
    <row r="375" spans="1:1" x14ac:dyDescent="0.45">
      <c r="A375" s="184"/>
    </row>
    <row r="376" spans="1:1" x14ac:dyDescent="0.45">
      <c r="A376" s="184"/>
    </row>
    <row r="377" spans="1:1" x14ac:dyDescent="0.45">
      <c r="A377" s="184"/>
    </row>
    <row r="378" spans="1:1" x14ac:dyDescent="0.45">
      <c r="A378" s="184"/>
    </row>
    <row r="379" spans="1:1" x14ac:dyDescent="0.45">
      <c r="A379" s="184"/>
    </row>
    <row r="380" spans="1:1" x14ac:dyDescent="0.45">
      <c r="A380" s="184"/>
    </row>
    <row r="381" spans="1:1" x14ac:dyDescent="0.45">
      <c r="A381" s="184"/>
    </row>
    <row r="382" spans="1:1" x14ac:dyDescent="0.45">
      <c r="A382" s="184"/>
    </row>
    <row r="383" spans="1:1" x14ac:dyDescent="0.45">
      <c r="A383" s="184"/>
    </row>
    <row r="384" spans="1:1" x14ac:dyDescent="0.45">
      <c r="A384" s="184"/>
    </row>
    <row r="385" spans="1:1" x14ac:dyDescent="0.45">
      <c r="A385" s="184"/>
    </row>
    <row r="386" spans="1:1" x14ac:dyDescent="0.45">
      <c r="A386" s="184"/>
    </row>
    <row r="387" spans="1:1" x14ac:dyDescent="0.45">
      <c r="A387" s="184"/>
    </row>
    <row r="388" spans="1:1" x14ac:dyDescent="0.45">
      <c r="A388" s="184"/>
    </row>
    <row r="389" spans="1:1" x14ac:dyDescent="0.45">
      <c r="A389" s="184"/>
    </row>
    <row r="390" spans="1:1" x14ac:dyDescent="0.45">
      <c r="A390" s="184"/>
    </row>
    <row r="391" spans="1:1" x14ac:dyDescent="0.45">
      <c r="A391" s="184"/>
    </row>
    <row r="392" spans="1:1" x14ac:dyDescent="0.45">
      <c r="A392" s="184"/>
    </row>
    <row r="393" spans="1:1" x14ac:dyDescent="0.45">
      <c r="A393" s="184"/>
    </row>
    <row r="394" spans="1:1" x14ac:dyDescent="0.45">
      <c r="A394" s="184"/>
    </row>
    <row r="395" spans="1:1" x14ac:dyDescent="0.45">
      <c r="A395" s="184"/>
    </row>
    <row r="396" spans="1:1" x14ac:dyDescent="0.45">
      <c r="A396" s="184"/>
    </row>
    <row r="397" spans="1:1" x14ac:dyDescent="0.45">
      <c r="A397" s="184"/>
    </row>
    <row r="398" spans="1:1" x14ac:dyDescent="0.45">
      <c r="A398" s="184"/>
    </row>
    <row r="399" spans="1:1" x14ac:dyDescent="0.45">
      <c r="A399" s="184"/>
    </row>
    <row r="400" spans="1:1" x14ac:dyDescent="0.45">
      <c r="A400" s="184"/>
    </row>
    <row r="401" spans="1:1" x14ac:dyDescent="0.45">
      <c r="A401" s="184"/>
    </row>
    <row r="402" spans="1:1" x14ac:dyDescent="0.45">
      <c r="A402" s="184"/>
    </row>
    <row r="403" spans="1:1" x14ac:dyDescent="0.45">
      <c r="A403" s="184"/>
    </row>
    <row r="404" spans="1:1" x14ac:dyDescent="0.45">
      <c r="A404" s="184"/>
    </row>
    <row r="405" spans="1:1" x14ac:dyDescent="0.45">
      <c r="A405" s="184"/>
    </row>
    <row r="406" spans="1:1" x14ac:dyDescent="0.45">
      <c r="A406" s="184"/>
    </row>
    <row r="407" spans="1:1" x14ac:dyDescent="0.45">
      <c r="A407" s="184"/>
    </row>
    <row r="408" spans="1:1" x14ac:dyDescent="0.45">
      <c r="A408" s="184"/>
    </row>
    <row r="409" spans="1:1" x14ac:dyDescent="0.45">
      <c r="A409" s="184"/>
    </row>
    <row r="410" spans="1:1" x14ac:dyDescent="0.45">
      <c r="A410" s="184"/>
    </row>
    <row r="411" spans="1:1" x14ac:dyDescent="0.45">
      <c r="A411" s="184"/>
    </row>
    <row r="412" spans="1:1" x14ac:dyDescent="0.45">
      <c r="A412" s="184"/>
    </row>
    <row r="413" spans="1:1" x14ac:dyDescent="0.45">
      <c r="A413" s="184"/>
    </row>
    <row r="414" spans="1:1" x14ac:dyDescent="0.45">
      <c r="A414" s="184"/>
    </row>
    <row r="415" spans="1:1" x14ac:dyDescent="0.45">
      <c r="A415" s="184"/>
    </row>
    <row r="416" spans="1:1" x14ac:dyDescent="0.45">
      <c r="A416" s="184"/>
    </row>
    <row r="417" spans="1:1" x14ac:dyDescent="0.45">
      <c r="A417" s="184"/>
    </row>
    <row r="418" spans="1:1" x14ac:dyDescent="0.45">
      <c r="A418" s="184"/>
    </row>
    <row r="419" spans="1:1" x14ac:dyDescent="0.45">
      <c r="A419" s="184"/>
    </row>
    <row r="420" spans="1:1" x14ac:dyDescent="0.45">
      <c r="A420" s="184"/>
    </row>
    <row r="421" spans="1:1" x14ac:dyDescent="0.45">
      <c r="A421" s="184"/>
    </row>
    <row r="422" spans="1:1" x14ac:dyDescent="0.45">
      <c r="A422" s="184"/>
    </row>
    <row r="423" spans="1:1" x14ac:dyDescent="0.45">
      <c r="A423" s="184"/>
    </row>
    <row r="424" spans="1:1" x14ac:dyDescent="0.45">
      <c r="A424" s="184"/>
    </row>
    <row r="425" spans="1:1" x14ac:dyDescent="0.45">
      <c r="A425" s="184"/>
    </row>
    <row r="426" spans="1:1" x14ac:dyDescent="0.45">
      <c r="A426" s="184"/>
    </row>
    <row r="427" spans="1:1" x14ac:dyDescent="0.45">
      <c r="A427" s="184"/>
    </row>
    <row r="428" spans="1:1" x14ac:dyDescent="0.45">
      <c r="A428" s="184"/>
    </row>
    <row r="429" spans="1:1" x14ac:dyDescent="0.45">
      <c r="A429" s="184"/>
    </row>
    <row r="430" spans="1:1" x14ac:dyDescent="0.45">
      <c r="A430" s="184"/>
    </row>
    <row r="431" spans="1:1" x14ac:dyDescent="0.45">
      <c r="A431" s="184"/>
    </row>
    <row r="432" spans="1:1" x14ac:dyDescent="0.45">
      <c r="A432" s="184"/>
    </row>
    <row r="433" spans="1:1" x14ac:dyDescent="0.45">
      <c r="A433" s="184"/>
    </row>
    <row r="434" spans="1:1" x14ac:dyDescent="0.45">
      <c r="A434" s="184"/>
    </row>
    <row r="435" spans="1:1" x14ac:dyDescent="0.45">
      <c r="A435" s="184"/>
    </row>
    <row r="436" spans="1:1" x14ac:dyDescent="0.45">
      <c r="A436" s="184"/>
    </row>
    <row r="437" spans="1:1" x14ac:dyDescent="0.45">
      <c r="A437" s="184"/>
    </row>
    <row r="438" spans="1:1" x14ac:dyDescent="0.45">
      <c r="A438" s="184"/>
    </row>
    <row r="439" spans="1:1" x14ac:dyDescent="0.45">
      <c r="A439" s="184"/>
    </row>
    <row r="440" spans="1:1" x14ac:dyDescent="0.45">
      <c r="A440" s="184"/>
    </row>
    <row r="441" spans="1:1" x14ac:dyDescent="0.45">
      <c r="A441" s="184"/>
    </row>
    <row r="442" spans="1:1" x14ac:dyDescent="0.45">
      <c r="A442" s="184"/>
    </row>
    <row r="443" spans="1:1" x14ac:dyDescent="0.45">
      <c r="A443" s="184"/>
    </row>
    <row r="444" spans="1:1" x14ac:dyDescent="0.45">
      <c r="A444" s="184"/>
    </row>
    <row r="445" spans="1:1" x14ac:dyDescent="0.45">
      <c r="A445" s="184"/>
    </row>
    <row r="446" spans="1:1" x14ac:dyDescent="0.45">
      <c r="A446" s="184"/>
    </row>
    <row r="447" spans="1:1" x14ac:dyDescent="0.45">
      <c r="A447" s="184"/>
    </row>
    <row r="448" spans="1:1" x14ac:dyDescent="0.45">
      <c r="A448" s="184"/>
    </row>
    <row r="449" spans="1:1" x14ac:dyDescent="0.45">
      <c r="A449" s="184"/>
    </row>
    <row r="450" spans="1:1" x14ac:dyDescent="0.45">
      <c r="A450" s="184"/>
    </row>
    <row r="451" spans="1:1" x14ac:dyDescent="0.45">
      <c r="A451" s="184"/>
    </row>
    <row r="452" spans="1:1" x14ac:dyDescent="0.45">
      <c r="A452" s="184"/>
    </row>
    <row r="453" spans="1:1" x14ac:dyDescent="0.45">
      <c r="A453" s="184"/>
    </row>
    <row r="454" spans="1:1" x14ac:dyDescent="0.45">
      <c r="A454" s="184"/>
    </row>
    <row r="455" spans="1:1" x14ac:dyDescent="0.45">
      <c r="A455" s="184"/>
    </row>
    <row r="456" spans="1:1" x14ac:dyDescent="0.45">
      <c r="A456" s="184"/>
    </row>
    <row r="457" spans="1:1" x14ac:dyDescent="0.45">
      <c r="A457" s="184"/>
    </row>
    <row r="458" spans="1:1" x14ac:dyDescent="0.45">
      <c r="A458" s="184"/>
    </row>
    <row r="459" spans="1:1" x14ac:dyDescent="0.45">
      <c r="A459" s="184"/>
    </row>
    <row r="460" spans="1:1" x14ac:dyDescent="0.45">
      <c r="A460" s="184"/>
    </row>
    <row r="461" spans="1:1" x14ac:dyDescent="0.45">
      <c r="A461" s="184"/>
    </row>
    <row r="462" spans="1:1" x14ac:dyDescent="0.45">
      <c r="A462" s="184"/>
    </row>
    <row r="463" spans="1:1" x14ac:dyDescent="0.45">
      <c r="A463" s="184"/>
    </row>
    <row r="464" spans="1:1" x14ac:dyDescent="0.45">
      <c r="A464" s="184"/>
    </row>
    <row r="465" spans="1:1" x14ac:dyDescent="0.45">
      <c r="A465" s="184"/>
    </row>
    <row r="466" spans="1:1" x14ac:dyDescent="0.45">
      <c r="A466" s="184"/>
    </row>
    <row r="467" spans="1:1" x14ac:dyDescent="0.45">
      <c r="A467" s="184"/>
    </row>
    <row r="468" spans="1:1" x14ac:dyDescent="0.45">
      <c r="A468" s="184"/>
    </row>
    <row r="469" spans="1:1" x14ac:dyDescent="0.45">
      <c r="A469" s="184"/>
    </row>
    <row r="470" spans="1:1" x14ac:dyDescent="0.45">
      <c r="A470" s="184"/>
    </row>
    <row r="471" spans="1:1" x14ac:dyDescent="0.45">
      <c r="A471" s="184"/>
    </row>
    <row r="472" spans="1:1" x14ac:dyDescent="0.45">
      <c r="A472" s="184"/>
    </row>
    <row r="473" spans="1:1" x14ac:dyDescent="0.45">
      <c r="A473" s="184"/>
    </row>
    <row r="474" spans="1:1" x14ac:dyDescent="0.45">
      <c r="A474" s="184"/>
    </row>
    <row r="475" spans="1:1" x14ac:dyDescent="0.45">
      <c r="A475" s="184"/>
    </row>
    <row r="476" spans="1:1" x14ac:dyDescent="0.45">
      <c r="A476" s="184"/>
    </row>
    <row r="477" spans="1:1" x14ac:dyDescent="0.45">
      <c r="A477" s="184"/>
    </row>
    <row r="478" spans="1:1" x14ac:dyDescent="0.45">
      <c r="A478" s="184"/>
    </row>
    <row r="479" spans="1:1" x14ac:dyDescent="0.45">
      <c r="A479" s="184"/>
    </row>
    <row r="480" spans="1:1" x14ac:dyDescent="0.45">
      <c r="A480" s="184"/>
    </row>
    <row r="481" spans="1:1" x14ac:dyDescent="0.45">
      <c r="A481" s="184"/>
    </row>
    <row r="482" spans="1:1" x14ac:dyDescent="0.45">
      <c r="A482" s="184"/>
    </row>
    <row r="483" spans="1:1" x14ac:dyDescent="0.45">
      <c r="A483" s="184"/>
    </row>
    <row r="484" spans="1:1" x14ac:dyDescent="0.45">
      <c r="A484" s="184"/>
    </row>
    <row r="485" spans="1:1" x14ac:dyDescent="0.45">
      <c r="A485" s="184"/>
    </row>
    <row r="486" spans="1:1" x14ac:dyDescent="0.45">
      <c r="A486" s="184"/>
    </row>
    <row r="487" spans="1:1" x14ac:dyDescent="0.45">
      <c r="A487" s="184"/>
    </row>
    <row r="488" spans="1:1" x14ac:dyDescent="0.45">
      <c r="A488" s="184"/>
    </row>
    <row r="489" spans="1:1" x14ac:dyDescent="0.45">
      <c r="A489" s="184"/>
    </row>
    <row r="490" spans="1:1" x14ac:dyDescent="0.45">
      <c r="A490" s="184"/>
    </row>
    <row r="491" spans="1:1" x14ac:dyDescent="0.45">
      <c r="A491" s="184"/>
    </row>
    <row r="492" spans="1:1" x14ac:dyDescent="0.45">
      <c r="A492" s="184"/>
    </row>
    <row r="493" spans="1:1" x14ac:dyDescent="0.45">
      <c r="A493" s="184"/>
    </row>
    <row r="494" spans="1:1" x14ac:dyDescent="0.45">
      <c r="A494" s="184"/>
    </row>
    <row r="495" spans="1:1" x14ac:dyDescent="0.45">
      <c r="A495" s="184"/>
    </row>
    <row r="496" spans="1:1" x14ac:dyDescent="0.45">
      <c r="A496" s="184"/>
    </row>
    <row r="497" spans="1:1" x14ac:dyDescent="0.45">
      <c r="A497" s="184"/>
    </row>
    <row r="498" spans="1:1" x14ac:dyDescent="0.45">
      <c r="A498" s="184"/>
    </row>
    <row r="499" spans="1:1" x14ac:dyDescent="0.45">
      <c r="A499" s="184"/>
    </row>
    <row r="500" spans="1:1" x14ac:dyDescent="0.45">
      <c r="A500" s="184"/>
    </row>
    <row r="501" spans="1:1" x14ac:dyDescent="0.45">
      <c r="A501" s="184"/>
    </row>
    <row r="502" spans="1:1" x14ac:dyDescent="0.45">
      <c r="A502" s="184"/>
    </row>
    <row r="503" spans="1:1" x14ac:dyDescent="0.45">
      <c r="A503" s="184"/>
    </row>
    <row r="504" spans="1:1" x14ac:dyDescent="0.45">
      <c r="A504" s="184"/>
    </row>
    <row r="505" spans="1:1" x14ac:dyDescent="0.45">
      <c r="A505" s="184"/>
    </row>
    <row r="506" spans="1:1" x14ac:dyDescent="0.45">
      <c r="A506" s="184"/>
    </row>
    <row r="507" spans="1:1" x14ac:dyDescent="0.45">
      <c r="A507" s="184"/>
    </row>
    <row r="508" spans="1:1" x14ac:dyDescent="0.45">
      <c r="A508" s="184"/>
    </row>
    <row r="509" spans="1:1" x14ac:dyDescent="0.45">
      <c r="A509" s="184"/>
    </row>
    <row r="510" spans="1:1" x14ac:dyDescent="0.45">
      <c r="A510" s="184"/>
    </row>
    <row r="511" spans="1:1" x14ac:dyDescent="0.45">
      <c r="A511" s="184"/>
    </row>
    <row r="512" spans="1:1" x14ac:dyDescent="0.45">
      <c r="A512" s="184"/>
    </row>
    <row r="513" spans="1:1" x14ac:dyDescent="0.45">
      <c r="A513" s="184"/>
    </row>
    <row r="514" spans="1:1" x14ac:dyDescent="0.45">
      <c r="A514" s="184"/>
    </row>
    <row r="515" spans="1:1" x14ac:dyDescent="0.45">
      <c r="A515" s="184"/>
    </row>
    <row r="516" spans="1:1" x14ac:dyDescent="0.45">
      <c r="A516" s="184"/>
    </row>
    <row r="517" spans="1:1" x14ac:dyDescent="0.45">
      <c r="A517" s="184"/>
    </row>
    <row r="518" spans="1:1" x14ac:dyDescent="0.45">
      <c r="A518" s="184"/>
    </row>
    <row r="519" spans="1:1" x14ac:dyDescent="0.45">
      <c r="A519" s="184"/>
    </row>
    <row r="520" spans="1:1" x14ac:dyDescent="0.45">
      <c r="A520" s="184"/>
    </row>
    <row r="521" spans="1:1" x14ac:dyDescent="0.45">
      <c r="A521" s="184"/>
    </row>
    <row r="522" spans="1:1" x14ac:dyDescent="0.45">
      <c r="A522" s="184"/>
    </row>
    <row r="523" spans="1:1" x14ac:dyDescent="0.45">
      <c r="A523" s="184"/>
    </row>
    <row r="524" spans="1:1" x14ac:dyDescent="0.45">
      <c r="A524" s="184"/>
    </row>
    <row r="525" spans="1:1" x14ac:dyDescent="0.45">
      <c r="A525" s="184"/>
    </row>
    <row r="526" spans="1:1" x14ac:dyDescent="0.45">
      <c r="A526" s="184"/>
    </row>
    <row r="527" spans="1:1" x14ac:dyDescent="0.45">
      <c r="A527" s="184"/>
    </row>
    <row r="528" spans="1:1" x14ac:dyDescent="0.45">
      <c r="A528" s="184"/>
    </row>
    <row r="529" spans="1:1" x14ac:dyDescent="0.45">
      <c r="A529" s="184"/>
    </row>
    <row r="530" spans="1:1" x14ac:dyDescent="0.45">
      <c r="A530" s="184"/>
    </row>
    <row r="531" spans="1:1" x14ac:dyDescent="0.45">
      <c r="A531" s="184"/>
    </row>
    <row r="532" spans="1:1" x14ac:dyDescent="0.45">
      <c r="A532" s="184"/>
    </row>
    <row r="533" spans="1:1" x14ac:dyDescent="0.45">
      <c r="A533" s="184"/>
    </row>
    <row r="534" spans="1:1" x14ac:dyDescent="0.45">
      <c r="A534" s="184"/>
    </row>
    <row r="535" spans="1:1" x14ac:dyDescent="0.45">
      <c r="A535" s="184"/>
    </row>
    <row r="536" spans="1:1" x14ac:dyDescent="0.45">
      <c r="A536" s="184"/>
    </row>
    <row r="537" spans="1:1" x14ac:dyDescent="0.45">
      <c r="A537" s="184"/>
    </row>
    <row r="538" spans="1:1" x14ac:dyDescent="0.45">
      <c r="A538" s="184"/>
    </row>
    <row r="539" spans="1:1" x14ac:dyDescent="0.45">
      <c r="A539" s="184"/>
    </row>
    <row r="540" spans="1:1" x14ac:dyDescent="0.45">
      <c r="A540" s="184"/>
    </row>
    <row r="541" spans="1:1" x14ac:dyDescent="0.45">
      <c r="A541" s="184"/>
    </row>
    <row r="542" spans="1:1" x14ac:dyDescent="0.45">
      <c r="A542" s="184"/>
    </row>
    <row r="543" spans="1:1" x14ac:dyDescent="0.45">
      <c r="A543" s="184"/>
    </row>
    <row r="544" spans="1:1" x14ac:dyDescent="0.45">
      <c r="A544" s="184"/>
    </row>
    <row r="545" spans="1:1" x14ac:dyDescent="0.45">
      <c r="A545" s="184"/>
    </row>
    <row r="546" spans="1:1" x14ac:dyDescent="0.45">
      <c r="A546" s="184"/>
    </row>
    <row r="547" spans="1:1" x14ac:dyDescent="0.45">
      <c r="A547" s="184"/>
    </row>
    <row r="548" spans="1:1" x14ac:dyDescent="0.45">
      <c r="A548" s="184"/>
    </row>
    <row r="549" spans="1:1" x14ac:dyDescent="0.45">
      <c r="A549" s="184"/>
    </row>
    <row r="550" spans="1:1" x14ac:dyDescent="0.45">
      <c r="A550" s="184"/>
    </row>
    <row r="551" spans="1:1" x14ac:dyDescent="0.45">
      <c r="A551" s="184"/>
    </row>
    <row r="552" spans="1:1" x14ac:dyDescent="0.45">
      <c r="A552" s="184"/>
    </row>
    <row r="553" spans="1:1" x14ac:dyDescent="0.45">
      <c r="A553" s="184"/>
    </row>
    <row r="554" spans="1:1" x14ac:dyDescent="0.45">
      <c r="A554" s="184"/>
    </row>
    <row r="555" spans="1:1" x14ac:dyDescent="0.45">
      <c r="A555" s="184"/>
    </row>
    <row r="556" spans="1:1" x14ac:dyDescent="0.45">
      <c r="A556" s="184"/>
    </row>
    <row r="557" spans="1:1" x14ac:dyDescent="0.45">
      <c r="A557" s="184"/>
    </row>
    <row r="558" spans="1:1" x14ac:dyDescent="0.45">
      <c r="A558" s="184"/>
    </row>
    <row r="559" spans="1:1" x14ac:dyDescent="0.45">
      <c r="A559" s="184"/>
    </row>
    <row r="560" spans="1:1" x14ac:dyDescent="0.45">
      <c r="A560" s="184"/>
    </row>
    <row r="561" spans="1:1" x14ac:dyDescent="0.45">
      <c r="A561" s="184"/>
    </row>
    <row r="562" spans="1:1" x14ac:dyDescent="0.45">
      <c r="A562" s="184"/>
    </row>
    <row r="563" spans="1:1" x14ac:dyDescent="0.45">
      <c r="A563" s="184"/>
    </row>
    <row r="564" spans="1:1" x14ac:dyDescent="0.45">
      <c r="A564" s="184"/>
    </row>
    <row r="565" spans="1:1" x14ac:dyDescent="0.45">
      <c r="A565" s="184"/>
    </row>
    <row r="566" spans="1:1" x14ac:dyDescent="0.45">
      <c r="A566" s="184"/>
    </row>
    <row r="567" spans="1:1" x14ac:dyDescent="0.45">
      <c r="A567" s="184"/>
    </row>
    <row r="568" spans="1:1" x14ac:dyDescent="0.45">
      <c r="A568" s="184"/>
    </row>
    <row r="569" spans="1:1" x14ac:dyDescent="0.45">
      <c r="A569" s="184"/>
    </row>
    <row r="570" spans="1:1" x14ac:dyDescent="0.45">
      <c r="A570" s="184"/>
    </row>
    <row r="571" spans="1:1" x14ac:dyDescent="0.45">
      <c r="A571" s="184"/>
    </row>
    <row r="572" spans="1:1" x14ac:dyDescent="0.45">
      <c r="A572" s="184"/>
    </row>
    <row r="573" spans="1:1" x14ac:dyDescent="0.45">
      <c r="A573" s="184"/>
    </row>
    <row r="574" spans="1:1" x14ac:dyDescent="0.45">
      <c r="A574" s="184"/>
    </row>
    <row r="575" spans="1:1" x14ac:dyDescent="0.45">
      <c r="A575" s="184"/>
    </row>
    <row r="576" spans="1:1" x14ac:dyDescent="0.45">
      <c r="A576" s="184"/>
    </row>
    <row r="577" spans="1:1" x14ac:dyDescent="0.45">
      <c r="A577" s="184"/>
    </row>
    <row r="578" spans="1:1" x14ac:dyDescent="0.45">
      <c r="A578" s="184"/>
    </row>
    <row r="579" spans="1:1" x14ac:dyDescent="0.45">
      <c r="A579" s="184"/>
    </row>
    <row r="580" spans="1:1" x14ac:dyDescent="0.45">
      <c r="A580" s="184"/>
    </row>
    <row r="581" spans="1:1" x14ac:dyDescent="0.45">
      <c r="A581" s="184"/>
    </row>
    <row r="582" spans="1:1" x14ac:dyDescent="0.45">
      <c r="A582" s="18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2023-03-06T16:04:24Z</dcterms:created>
  <dcterms:modified xsi:type="dcterms:W3CDTF">2024-08-02T14:36:57Z</dcterms:modified>
</cp:coreProperties>
</file>